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db수정\"/>
    </mc:Choice>
  </mc:AlternateContent>
  <bookViews>
    <workbookView xWindow="0" yWindow="0" windowWidth="28800" windowHeight="11925" tabRatio="644"/>
  </bookViews>
  <sheets>
    <sheet name="Ⅲ-1 인구추이" sheetId="22" r:id="rId1"/>
    <sheet name="Ⅲ-2 읍면동별 세대 및 등록인구" sheetId="46" r:id="rId2"/>
    <sheet name="Ⅲ-3 연령(5세별) 및 성별인구" sheetId="51" r:id="rId3"/>
    <sheet name="Ⅲ-4 인구동태" sheetId="26" r:id="rId4"/>
    <sheet name="Ⅲ-5 인구이동" sheetId="39" r:id="rId5"/>
    <sheet name="Ⅲ-6 주민등록 전입지별 인구이동" sheetId="8" r:id="rId6"/>
    <sheet name="Ⅲ-7 주민등록 전출지별 인구이동" sheetId="48" r:id="rId7"/>
    <sheet name="Ⅲ-8 외국인 국적별 현황" sheetId="18" r:id="rId8"/>
    <sheet name="Ⅲ-9 외국인과의 혼인" sheetId="43" r:id="rId9"/>
    <sheet name="Ⅲ-10 사망원인별 사망" sheetId="13" r:id="rId10"/>
    <sheet name="Ⅲ-11 혼인율" sheetId="44" r:id="rId11"/>
    <sheet name="Ⅲ-12 이혼율" sheetId="49" r:id="rId12"/>
    <sheet name="Ⅲ-13 여성가구주 현황" sheetId="14" r:id="rId13"/>
    <sheet name="Ⅲ-14 다문화 가구 및 가구원" sheetId="40" r:id="rId14"/>
    <sheet name="Ⅲ-15 가구원수별 가구" sheetId="45" r:id="rId15"/>
  </sheets>
  <definedNames>
    <definedName name="_xlnm._FilterDatabase" localSheetId="2" hidden="1">'Ⅲ-3 연령(5세별) 및 성별인구'!$A$4:$J$68</definedName>
    <definedName name="_xlnm.Print_Area" localSheetId="10">'Ⅲ-11 혼인율'!$A$1:$O$14</definedName>
    <definedName name="_xlnm.Print_Area" localSheetId="11">'Ⅲ-12 이혼율'!$A$1:$O$14</definedName>
    <definedName name="_xlnm.Print_Area" localSheetId="2">'Ⅲ-3 연령(5세별) 및 성별인구'!$A$1:$M$71</definedName>
    <definedName name="_xlnm.Print_Area" localSheetId="4">'Ⅲ-5 인구이동'!$A$1:$Y$27</definedName>
    <definedName name="_xlnm.Print_Area" localSheetId="6">'Ⅲ-7 주민등록 전출지별 인구이동'!$A$1:$BC$24</definedName>
    <definedName name="_xlnm.Print_Area" localSheetId="7">'Ⅲ-8 외국인 국적별 현황'!$A$1:$AB$41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0" l="1"/>
  <c r="F10" i="26" l="1"/>
  <c r="G10" i="26"/>
  <c r="E10" i="26"/>
  <c r="D10" i="13" l="1"/>
  <c r="C10" i="13"/>
  <c r="B10" i="13"/>
  <c r="C11" i="48" l="1"/>
  <c r="D11" i="48"/>
  <c r="E11" i="48"/>
  <c r="F11" i="48"/>
  <c r="G11" i="48"/>
  <c r="H11" i="48"/>
  <c r="I11" i="48"/>
  <c r="J11" i="48"/>
  <c r="K11" i="48"/>
  <c r="L11" i="48"/>
  <c r="M11" i="48"/>
  <c r="N11" i="48"/>
  <c r="O11" i="48"/>
  <c r="P11" i="48"/>
  <c r="Q11" i="48"/>
  <c r="R11" i="48"/>
  <c r="S11" i="48"/>
  <c r="T11" i="48"/>
  <c r="U11" i="48"/>
  <c r="V11" i="48"/>
  <c r="W11" i="48"/>
  <c r="X11" i="48"/>
  <c r="Y11" i="48"/>
  <c r="Z11" i="48"/>
  <c r="AA11" i="48"/>
  <c r="AB11" i="48"/>
  <c r="AC11" i="48"/>
  <c r="AD11" i="48"/>
  <c r="AE11" i="48"/>
  <c r="AF11" i="48"/>
  <c r="AG11" i="48"/>
  <c r="AH11" i="48"/>
  <c r="AI11" i="48"/>
  <c r="AJ11" i="48"/>
  <c r="AK11" i="48"/>
  <c r="AL11" i="48"/>
  <c r="AM11" i="48"/>
  <c r="AN11" i="48"/>
  <c r="AO11" i="48"/>
  <c r="AP11" i="48"/>
  <c r="AQ11" i="48"/>
  <c r="AR11" i="48"/>
  <c r="AS11" i="48"/>
  <c r="AT11" i="48"/>
  <c r="AU11" i="48"/>
  <c r="AV11" i="48"/>
  <c r="AW11" i="48"/>
  <c r="AX11" i="48"/>
  <c r="AY11" i="48"/>
  <c r="AZ11" i="48"/>
  <c r="BA11" i="48"/>
  <c r="BB11" i="48"/>
  <c r="BC11" i="48"/>
  <c r="B11" i="48"/>
  <c r="I10" i="26"/>
  <c r="H10" i="26"/>
  <c r="C10" i="26"/>
  <c r="D10" i="26"/>
  <c r="B10" i="26"/>
  <c r="J7" i="51" l="1"/>
  <c r="K7" i="51" s="1"/>
  <c r="J6" i="51"/>
  <c r="K6" i="51" s="1"/>
  <c r="J5" i="51"/>
  <c r="K12" i="51" s="1"/>
  <c r="B5" i="51"/>
  <c r="C8" i="51" s="1"/>
  <c r="D5" i="51"/>
  <c r="E18" i="51" s="1"/>
  <c r="F5" i="51"/>
  <c r="G18" i="51" s="1"/>
  <c r="H5" i="51"/>
  <c r="I13" i="51" s="1"/>
  <c r="B6" i="51"/>
  <c r="D6" i="51"/>
  <c r="F6" i="51"/>
  <c r="H6" i="51"/>
  <c r="B7" i="51"/>
  <c r="D7" i="51"/>
  <c r="F7" i="51"/>
  <c r="G7" i="51" s="1"/>
  <c r="H7" i="51"/>
  <c r="G14" i="51"/>
  <c r="G17" i="51"/>
  <c r="G24" i="51"/>
  <c r="G31" i="51"/>
  <c r="G34" i="51"/>
  <c r="G41" i="51"/>
  <c r="G43" i="51"/>
  <c r="G50" i="51"/>
  <c r="I50" i="51"/>
  <c r="G53" i="51"/>
  <c r="I53" i="51"/>
  <c r="G62" i="51"/>
  <c r="I62" i="51"/>
  <c r="G67" i="51"/>
  <c r="G68" i="51"/>
  <c r="K36" i="51" l="1"/>
  <c r="K24" i="51"/>
  <c r="E41" i="51"/>
  <c r="E48" i="51"/>
  <c r="E59" i="51"/>
  <c r="E14" i="51"/>
  <c r="E65" i="51"/>
  <c r="E57" i="51"/>
  <c r="E42" i="51"/>
  <c r="E34" i="51"/>
  <c r="E21" i="51"/>
  <c r="E11" i="51"/>
  <c r="E63" i="51"/>
  <c r="E10" i="51"/>
  <c r="E66" i="51"/>
  <c r="E51" i="51"/>
  <c r="E36" i="51"/>
  <c r="E64" i="51"/>
  <c r="C57" i="51"/>
  <c r="E50" i="51"/>
  <c r="E33" i="51"/>
  <c r="C21" i="51"/>
  <c r="C11" i="51"/>
  <c r="E56" i="51"/>
  <c r="E69" i="51"/>
  <c r="C41" i="51"/>
  <c r="E31" i="51"/>
  <c r="C20" i="51"/>
  <c r="E9" i="51"/>
  <c r="C69" i="51"/>
  <c r="E54" i="51"/>
  <c r="E47" i="51"/>
  <c r="E40" i="51"/>
  <c r="C31" i="51"/>
  <c r="C18" i="51"/>
  <c r="I7" i="51"/>
  <c r="E70" i="51"/>
  <c r="E68" i="51"/>
  <c r="C62" i="51"/>
  <c r="E46" i="51"/>
  <c r="E38" i="51"/>
  <c r="C28" i="51"/>
  <c r="E17" i="51"/>
  <c r="E7" i="51"/>
  <c r="C68" i="51"/>
  <c r="E61" i="51"/>
  <c r="E53" i="51"/>
  <c r="E45" i="51"/>
  <c r="C38" i="51"/>
  <c r="E27" i="51"/>
  <c r="C17" i="51"/>
  <c r="K60" i="51"/>
  <c r="E20" i="51"/>
  <c r="C47" i="51"/>
  <c r="E60" i="51"/>
  <c r="C53" i="51"/>
  <c r="E44" i="51"/>
  <c r="E37" i="51"/>
  <c r="E26" i="51"/>
  <c r="I14" i="51"/>
  <c r="I6" i="51"/>
  <c r="K48" i="51"/>
  <c r="E62" i="51"/>
  <c r="E39" i="51"/>
  <c r="E30" i="51"/>
  <c r="E67" i="51"/>
  <c r="C60" i="51"/>
  <c r="E52" i="51"/>
  <c r="C44" i="51"/>
  <c r="C37" i="51"/>
  <c r="E49" i="51"/>
  <c r="E55" i="51"/>
  <c r="E24" i="51"/>
  <c r="C66" i="51"/>
  <c r="E58" i="51"/>
  <c r="E43" i="51"/>
  <c r="E23" i="51"/>
  <c r="E13" i="51"/>
  <c r="K62" i="51"/>
  <c r="K50" i="51"/>
  <c r="K38" i="51"/>
  <c r="K26" i="51"/>
  <c r="K14" i="51"/>
  <c r="K61" i="51"/>
  <c r="K49" i="51"/>
  <c r="K37" i="51"/>
  <c r="K25" i="51"/>
  <c r="K13" i="51"/>
  <c r="K59" i="51"/>
  <c r="K47" i="51"/>
  <c r="K35" i="51"/>
  <c r="K23" i="51"/>
  <c r="K11" i="51"/>
  <c r="K70" i="51"/>
  <c r="K58" i="51"/>
  <c r="K46" i="51"/>
  <c r="K34" i="51"/>
  <c r="K22" i="51"/>
  <c r="K10" i="51"/>
  <c r="K69" i="51"/>
  <c r="K57" i="51"/>
  <c r="K45" i="51"/>
  <c r="K33" i="51"/>
  <c r="K21" i="51"/>
  <c r="K9" i="51"/>
  <c r="K68" i="51"/>
  <c r="K56" i="51"/>
  <c r="K44" i="51"/>
  <c r="K32" i="51"/>
  <c r="K20" i="51"/>
  <c r="K8" i="51"/>
  <c r="K67" i="51"/>
  <c r="K55" i="51"/>
  <c r="K43" i="51"/>
  <c r="K31" i="51"/>
  <c r="K19" i="51"/>
  <c r="K66" i="51"/>
  <c r="K54" i="51"/>
  <c r="K42" i="51"/>
  <c r="K30" i="51"/>
  <c r="K18" i="51"/>
  <c r="K65" i="51"/>
  <c r="K53" i="51"/>
  <c r="K41" i="51"/>
  <c r="K29" i="51"/>
  <c r="K17" i="51"/>
  <c r="K64" i="51"/>
  <c r="K52" i="51"/>
  <c r="K40" i="51"/>
  <c r="K28" i="51"/>
  <c r="K16" i="51"/>
  <c r="K63" i="51"/>
  <c r="K51" i="51"/>
  <c r="K39" i="51"/>
  <c r="K27" i="51"/>
  <c r="K15" i="51"/>
  <c r="G65" i="51"/>
  <c r="C59" i="51"/>
  <c r="C56" i="51"/>
  <c r="C50" i="51"/>
  <c r="G46" i="51"/>
  <c r="I43" i="51"/>
  <c r="C34" i="51"/>
  <c r="C27" i="51"/>
  <c r="C24" i="51"/>
  <c r="C14" i="51"/>
  <c r="G10" i="51"/>
  <c r="C65" i="51"/>
  <c r="I55" i="51"/>
  <c r="C40" i="51"/>
  <c r="C30" i="51"/>
  <c r="I26" i="51"/>
  <c r="C10" i="51"/>
  <c r="G70" i="51"/>
  <c r="G58" i="51"/>
  <c r="C46" i="51"/>
  <c r="I67" i="51"/>
  <c r="G55" i="51"/>
  <c r="C49" i="51"/>
  <c r="C43" i="51"/>
  <c r="G36" i="51"/>
  <c r="C33" i="51"/>
  <c r="G26" i="51"/>
  <c r="C23" i="51"/>
  <c r="I19" i="51"/>
  <c r="E16" i="51"/>
  <c r="C13" i="51"/>
  <c r="C7" i="51"/>
  <c r="C70" i="51"/>
  <c r="C61" i="51"/>
  <c r="I45" i="51"/>
  <c r="C64" i="51"/>
  <c r="C55" i="51"/>
  <c r="G48" i="51"/>
  <c r="G45" i="51"/>
  <c r="C39" i="51"/>
  <c r="C36" i="51"/>
  <c r="E32" i="51"/>
  <c r="E29" i="51"/>
  <c r="C26" i="51"/>
  <c r="G22" i="51"/>
  <c r="E19" i="51"/>
  <c r="G12" i="51"/>
  <c r="C9" i="51"/>
  <c r="C52" i="51"/>
  <c r="C16" i="51"/>
  <c r="I69" i="51"/>
  <c r="C67" i="51"/>
  <c r="I60" i="51"/>
  <c r="I57" i="51"/>
  <c r="C42" i="51"/>
  <c r="C32" i="51"/>
  <c r="C29" i="51"/>
  <c r="E22" i="51"/>
  <c r="C19" i="51"/>
  <c r="E15" i="51"/>
  <c r="E12" i="51"/>
  <c r="C58" i="51"/>
  <c r="G69" i="51"/>
  <c r="G60" i="51"/>
  <c r="G57" i="51"/>
  <c r="C51" i="51"/>
  <c r="C48" i="51"/>
  <c r="C45" i="51"/>
  <c r="I38" i="51"/>
  <c r="E35" i="51"/>
  <c r="E25" i="51"/>
  <c r="C22" i="51"/>
  <c r="C15" i="51"/>
  <c r="C12" i="51"/>
  <c r="E8" i="51"/>
  <c r="E6" i="51"/>
  <c r="I65" i="51"/>
  <c r="G29" i="51"/>
  <c r="G19" i="51"/>
  <c r="C63" i="51"/>
  <c r="C54" i="51"/>
  <c r="I41" i="51"/>
  <c r="G38" i="51"/>
  <c r="C35" i="51"/>
  <c r="I31" i="51"/>
  <c r="E28" i="51"/>
  <c r="C25" i="51"/>
  <c r="C6" i="51"/>
  <c r="I68" i="51"/>
  <c r="G61" i="51"/>
  <c r="I56" i="51"/>
  <c r="G49" i="51"/>
  <c r="I44" i="51"/>
  <c r="G37" i="51"/>
  <c r="I32" i="51"/>
  <c r="G25" i="51"/>
  <c r="I20" i="51"/>
  <c r="G13" i="51"/>
  <c r="I8" i="51"/>
  <c r="I63" i="51"/>
  <c r="G56" i="51"/>
  <c r="I51" i="51"/>
  <c r="G44" i="51"/>
  <c r="I39" i="51"/>
  <c r="G32" i="51"/>
  <c r="I27" i="51"/>
  <c r="G20" i="51"/>
  <c r="I15" i="51"/>
  <c r="G8" i="51"/>
  <c r="G6" i="51"/>
  <c r="I33" i="51"/>
  <c r="I21" i="51"/>
  <c r="I70" i="51"/>
  <c r="G63" i="51"/>
  <c r="I58" i="51"/>
  <c r="G51" i="51"/>
  <c r="I46" i="51"/>
  <c r="G39" i="51"/>
  <c r="I34" i="51"/>
  <c r="G27" i="51"/>
  <c r="I22" i="51"/>
  <c r="G15" i="51"/>
  <c r="I10" i="51"/>
  <c r="I29" i="51"/>
  <c r="I17" i="51"/>
  <c r="I48" i="51"/>
  <c r="I36" i="51"/>
  <c r="I24" i="51"/>
  <c r="I12" i="51"/>
  <c r="G64" i="51"/>
  <c r="I59" i="51"/>
  <c r="G52" i="51"/>
  <c r="I47" i="51"/>
  <c r="G40" i="51"/>
  <c r="I35" i="51"/>
  <c r="G28" i="51"/>
  <c r="I23" i="51"/>
  <c r="G16" i="51"/>
  <c r="I11" i="51"/>
  <c r="I9" i="51"/>
  <c r="I40" i="51"/>
  <c r="I66" i="51"/>
  <c r="G59" i="51"/>
  <c r="I54" i="51"/>
  <c r="G47" i="51"/>
  <c r="I42" i="51"/>
  <c r="G35" i="51"/>
  <c r="I30" i="51"/>
  <c r="G23" i="51"/>
  <c r="I18" i="51"/>
  <c r="G11" i="51"/>
  <c r="I64" i="51"/>
  <c r="I52" i="51"/>
  <c r="G33" i="51"/>
  <c r="I28" i="51"/>
  <c r="G21" i="51"/>
  <c r="I16" i="51"/>
  <c r="G9" i="51"/>
  <c r="G66" i="51"/>
  <c r="I61" i="51"/>
  <c r="G54" i="51"/>
  <c r="I49" i="51"/>
  <c r="G42" i="51"/>
  <c r="I37" i="51"/>
  <c r="G30" i="51"/>
  <c r="I25" i="51"/>
  <c r="L9" i="14" l="1"/>
  <c r="L8" i="14" l="1"/>
  <c r="L7" i="14"/>
  <c r="L6" i="14"/>
  <c r="L5" i="14"/>
  <c r="O52" i="22"/>
  <c r="E52" i="22"/>
  <c r="D52" i="22"/>
  <c r="C52" i="22"/>
  <c r="L53" i="22" s="1"/>
  <c r="E51" i="22"/>
  <c r="D51" i="22"/>
  <c r="C51" i="22"/>
  <c r="L51" i="22" s="1"/>
  <c r="E49" i="22"/>
  <c r="D49" i="22"/>
  <c r="C49" i="22"/>
  <c r="L50" i="22" s="1"/>
  <c r="E48" i="22"/>
  <c r="D48" i="22"/>
  <c r="C48" i="22"/>
  <c r="E47" i="22"/>
  <c r="D47" i="22"/>
  <c r="C47" i="22" s="1"/>
  <c r="O41" i="22"/>
  <c r="O40" i="22"/>
  <c r="E40" i="22"/>
  <c r="D40" i="22"/>
  <c r="O39" i="22"/>
  <c r="E39" i="22"/>
  <c r="D39" i="22"/>
  <c r="C39" i="22" s="1"/>
  <c r="O38" i="22"/>
  <c r="E38" i="22"/>
  <c r="D38" i="22"/>
  <c r="O37" i="22"/>
  <c r="E37" i="22"/>
  <c r="D37" i="22"/>
  <c r="C37" i="22"/>
  <c r="O36" i="22"/>
  <c r="E36" i="22"/>
  <c r="D36" i="22"/>
  <c r="O35" i="22"/>
  <c r="E35" i="22"/>
  <c r="D35" i="22"/>
  <c r="O34" i="22"/>
  <c r="E34" i="22"/>
  <c r="D34" i="22"/>
  <c r="C34" i="22" s="1"/>
  <c r="C33" i="22"/>
  <c r="O33" i="22" s="1"/>
  <c r="C32" i="22"/>
  <c r="O32" i="22" s="1"/>
  <c r="C31" i="22"/>
  <c r="O31" i="22" s="1"/>
  <c r="C30" i="22"/>
  <c r="O30" i="22" s="1"/>
  <c r="C29" i="22"/>
  <c r="O29" i="22" s="1"/>
  <c r="M28" i="22"/>
  <c r="C28" i="22"/>
  <c r="O28" i="22" s="1"/>
  <c r="C27" i="22"/>
  <c r="O27" i="22" s="1"/>
  <c r="C26" i="22"/>
  <c r="O26" i="22" s="1"/>
  <c r="C25" i="22"/>
  <c r="O25" i="22" s="1"/>
  <c r="C24" i="22"/>
  <c r="O24" i="22" s="1"/>
  <c r="C23" i="22"/>
  <c r="O23" i="22" s="1"/>
  <c r="M22" i="22"/>
  <c r="C22" i="22"/>
  <c r="O22" i="22" s="1"/>
  <c r="C21" i="22"/>
  <c r="O21" i="22" s="1"/>
  <c r="C20" i="22"/>
  <c r="O20" i="22" s="1"/>
  <c r="C19" i="22"/>
  <c r="O19" i="22" s="1"/>
  <c r="C18" i="22"/>
  <c r="M18" i="22" s="1"/>
  <c r="C17" i="22"/>
  <c r="M17" i="22" s="1"/>
  <c r="C16" i="22"/>
  <c r="O16" i="22" s="1"/>
  <c r="C15" i="22"/>
  <c r="O15" i="22" s="1"/>
  <c r="O14" i="22"/>
  <c r="C14" i="22"/>
  <c r="M14" i="22" s="1"/>
  <c r="C13" i="22"/>
  <c r="O13" i="22" s="1"/>
  <c r="C12" i="22"/>
  <c r="M12" i="22" s="1"/>
  <c r="C11" i="22"/>
  <c r="M11" i="22" s="1"/>
  <c r="C10" i="22"/>
  <c r="O10" i="22" s="1"/>
  <c r="C9" i="22"/>
  <c r="O8" i="22"/>
  <c r="C8" i="22"/>
  <c r="M8" i="22" s="1"/>
  <c r="C7" i="22"/>
  <c r="C36" i="22" l="1"/>
  <c r="O9" i="22"/>
  <c r="M9" i="22"/>
  <c r="C38" i="22"/>
  <c r="M16" i="22"/>
  <c r="C35" i="22"/>
  <c r="M29" i="22"/>
  <c r="M25" i="22"/>
  <c r="O11" i="22"/>
  <c r="M13" i="22"/>
  <c r="M19" i="22"/>
  <c r="M32" i="22"/>
  <c r="C40" i="22"/>
  <c r="M10" i="22"/>
  <c r="M23" i="22"/>
  <c r="O17" i="22"/>
  <c r="O7" i="22"/>
  <c r="M7" i="22"/>
  <c r="M26" i="22"/>
  <c r="L52" i="22"/>
  <c r="L49" i="22"/>
  <c r="M27" i="22"/>
  <c r="O18" i="22"/>
  <c r="M31" i="22"/>
  <c r="O12" i="22"/>
  <c r="M21" i="22"/>
  <c r="M24" i="22"/>
  <c r="M30" i="22"/>
  <c r="M15" i="22"/>
  <c r="M33" i="22"/>
</calcChain>
</file>

<file path=xl/sharedStrings.xml><?xml version="1.0" encoding="utf-8"?>
<sst xmlns="http://schemas.openxmlformats.org/spreadsheetml/2006/main" count="1099" uniqueCount="375">
  <si>
    <t>한국인
Korean</t>
    <phoneticPr fontId="4" type="noConversion"/>
  </si>
  <si>
    <t>외국인
Foreigner</t>
    <phoneticPr fontId="4" type="noConversion"/>
  </si>
  <si>
    <t>단위 : 세대, 명</t>
  </si>
  <si>
    <t>면적
(㎢)
Area</t>
    <phoneticPr fontId="3" type="noConversion"/>
  </si>
  <si>
    <t>Unit : household, person</t>
  </si>
  <si>
    <t>Unit : person, %</t>
  </si>
  <si>
    <t>단위 : 명</t>
  </si>
  <si>
    <t>Unit : person</t>
  </si>
  <si>
    <r>
      <t>세  대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No. of
households</t>
    </r>
    <phoneticPr fontId="4" type="noConversion"/>
  </si>
  <si>
    <t>남
Male</t>
    <phoneticPr fontId="4" type="noConversion"/>
  </si>
  <si>
    <t>남
Male</t>
    <phoneticPr fontId="3" type="noConversion"/>
  </si>
  <si>
    <t>여
Female</t>
    <phoneticPr fontId="3" type="noConversion"/>
  </si>
  <si>
    <t>Source : Statistics Korea</t>
    <phoneticPr fontId="3" type="noConversion"/>
  </si>
  <si>
    <t>단위 : 천명당 건</t>
    <phoneticPr fontId="3" type="noConversion"/>
  </si>
  <si>
    <t>단위 : 명, 건</t>
    <phoneticPr fontId="3" type="noConversion"/>
  </si>
  <si>
    <t>Unit : persons, cases</t>
    <phoneticPr fontId="3" type="noConversion"/>
  </si>
  <si>
    <t>15 ~ 19세
15~19 years old</t>
    <phoneticPr fontId="3" type="noConversion"/>
  </si>
  <si>
    <t>20 ~ 24세
20~24  years old</t>
    <phoneticPr fontId="3" type="noConversion"/>
  </si>
  <si>
    <t>25 ~ 29세
25~29  years old</t>
    <phoneticPr fontId="3" type="noConversion"/>
  </si>
  <si>
    <t>60 ~ 64세
60~64  years old</t>
    <phoneticPr fontId="3" type="noConversion"/>
  </si>
  <si>
    <t>65 ~ 69세
65~69  years old</t>
    <phoneticPr fontId="3" type="noConversion"/>
  </si>
  <si>
    <t>70 ~ 74세
70~74  years old</t>
    <phoneticPr fontId="3" type="noConversion"/>
  </si>
  <si>
    <t>일반이혼율
General Divorce Rate</t>
    <phoneticPr fontId="3" type="noConversion"/>
  </si>
  <si>
    <t>단위 : 가구, %</t>
  </si>
  <si>
    <t>Unit : household, %</t>
  </si>
  <si>
    <t>구성비
Composition</t>
  </si>
  <si>
    <t>일반혼인율
General Marriage Rate</t>
    <phoneticPr fontId="3" type="noConversion"/>
  </si>
  <si>
    <t>Unit : household, person</t>
    <phoneticPr fontId="3" type="noConversion"/>
  </si>
  <si>
    <t>인구밀도
Population
density</t>
    <phoneticPr fontId="3" type="noConversion"/>
  </si>
  <si>
    <t xml:space="preserve">단위 : 명 </t>
    <phoneticPr fontId="3" type="noConversion"/>
  </si>
  <si>
    <t>계
Total</t>
    <phoneticPr fontId="3" type="noConversion"/>
  </si>
  <si>
    <t>단위 : 가구, 명</t>
  </si>
  <si>
    <t>계
Total</t>
  </si>
  <si>
    <t>인구증가율
(%)
Population 
increase rate</t>
    <phoneticPr fontId="4" type="noConversion"/>
  </si>
  <si>
    <t>남편-전체혼인건수
Bridegroom-Marriage</t>
    <phoneticPr fontId="3" type="noConversion"/>
  </si>
  <si>
    <t>한국인 남편+외국인 아내
Korean bridegroom+Foreigner bride</t>
    <phoneticPr fontId="3" type="noConversion"/>
  </si>
  <si>
    <t>아내-전체혼인건수
Bride-Marriage</t>
    <phoneticPr fontId="3" type="noConversion"/>
  </si>
  <si>
    <t>한국인 아내+외국인 남편
Korean bride+Foreigner bridegroom</t>
    <phoneticPr fontId="3" type="noConversion"/>
  </si>
  <si>
    <t>Ⅲ. 인 구  Population</t>
    <phoneticPr fontId="3" type="noConversion"/>
  </si>
  <si>
    <t>1. 인구추이  Population Trends</t>
    <phoneticPr fontId="3" type="noConversion"/>
  </si>
  <si>
    <t>남
Male</t>
    <phoneticPr fontId="3" type="noConversion"/>
  </si>
  <si>
    <t>여
Female</t>
    <phoneticPr fontId="3" type="noConversion"/>
  </si>
  <si>
    <t>남
Male</t>
    <phoneticPr fontId="4" type="noConversion"/>
  </si>
  <si>
    <t>여
Female</t>
    <phoneticPr fontId="4" type="noConversion"/>
  </si>
  <si>
    <t>평균연령
Average age</t>
    <phoneticPr fontId="3" type="noConversion"/>
  </si>
  <si>
    <t>단위 : 명, %</t>
    <phoneticPr fontId="3" type="noConversion"/>
  </si>
  <si>
    <t>다문화 가구
Multicultural
Households</t>
    <phoneticPr fontId="3" type="noConversion"/>
  </si>
  <si>
    <r>
      <t>외국인(결혼이민자)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foreigner(marriage-based immigrants)</t>
    </r>
    <phoneticPr fontId="3" type="noConversion"/>
  </si>
  <si>
    <t>20-29세
20~29  years old</t>
    <phoneticPr fontId="3" type="noConversion"/>
  </si>
  <si>
    <t>30-39세
30~39  years old</t>
    <phoneticPr fontId="3" type="noConversion"/>
  </si>
  <si>
    <t>19세 이하
Under 19</t>
    <phoneticPr fontId="3" type="noConversion"/>
  </si>
  <si>
    <t>40-49세
40~49  years old</t>
    <phoneticPr fontId="3" type="noConversion"/>
  </si>
  <si>
    <t>50-59세
50~59  years old</t>
    <phoneticPr fontId="3" type="noConversion"/>
  </si>
  <si>
    <t>60-69세
60~69  years old</t>
    <phoneticPr fontId="3" type="noConversion"/>
  </si>
  <si>
    <t>70-79세
70~79  years old</t>
    <phoneticPr fontId="3" type="noConversion"/>
  </si>
  <si>
    <t>단위 : 명, %</t>
    <phoneticPr fontId="3" type="noConversion"/>
  </si>
  <si>
    <t>세대당인구
Persons per household</t>
    <phoneticPr fontId="4" type="noConversion"/>
  </si>
  <si>
    <r>
      <t>내국인(출생)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Korean(natural)</t>
    </r>
    <phoneticPr fontId="3" type="noConversion"/>
  </si>
  <si>
    <r>
      <t>내국인(귀화)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Korean(naturalized)</t>
    </r>
    <phoneticPr fontId="3" type="noConversion"/>
  </si>
  <si>
    <r>
      <t>외국인(기타)</t>
    </r>
    <r>
      <rPr>
        <vertAlign val="superscript"/>
        <sz val="9"/>
        <rFont val="굴림"/>
        <family val="3"/>
        <charset val="129"/>
      </rPr>
      <t>4)</t>
    </r>
    <r>
      <rPr>
        <sz val="9"/>
        <rFont val="굴림"/>
        <family val="3"/>
        <charset val="129"/>
      </rPr>
      <t xml:space="preserve">
Foreigner(etc)</t>
    </r>
    <phoneticPr fontId="3" type="noConversion"/>
  </si>
  <si>
    <t>일반가구
Type of occupancy (household)</t>
    <phoneticPr fontId="3" type="noConversion"/>
  </si>
  <si>
    <t>1
Size of household members-1</t>
    <phoneticPr fontId="3" type="noConversion"/>
  </si>
  <si>
    <t>2
Size of household members-2</t>
    <phoneticPr fontId="3" type="noConversion"/>
  </si>
  <si>
    <t>3
Size of household members-3</t>
    <phoneticPr fontId="3" type="noConversion"/>
  </si>
  <si>
    <t>4
Size of household members-4</t>
    <phoneticPr fontId="3" type="noConversion"/>
  </si>
  <si>
    <t>5
Size of household members-5</t>
    <phoneticPr fontId="3" type="noConversion"/>
  </si>
  <si>
    <t>6
Size of household members-6</t>
    <phoneticPr fontId="3" type="noConversion"/>
  </si>
  <si>
    <t xml:space="preserve">7인이상
Size of household members-7 and over </t>
    <phoneticPr fontId="3" type="noConversion"/>
  </si>
  <si>
    <t xml:space="preserve"> 주 : '전체혼인건수'는 배우자의 국적과 상관없는 혼인건수
        (Bridegroom-Marriages is the number of total marriages of Bridegroom regardless of Bride’s nationality. Vice versa for Bride-Marriages)</t>
    <phoneticPr fontId="3" type="noConversion"/>
  </si>
  <si>
    <t>연령별 여성가구주 가구
No.of Female household by age-group</t>
    <phoneticPr fontId="3" type="noConversion"/>
  </si>
  <si>
    <t>30 ~ 34세
30~34  years old</t>
    <phoneticPr fontId="3" type="noConversion"/>
  </si>
  <si>
    <t>35 ~ 39세
35~39  years old</t>
    <phoneticPr fontId="3" type="noConversion"/>
  </si>
  <si>
    <t>40 ~ 44세
40~44  years old</t>
    <phoneticPr fontId="3" type="noConversion"/>
  </si>
  <si>
    <t>45 ~ 49세
45~49  years old</t>
    <phoneticPr fontId="3" type="noConversion"/>
  </si>
  <si>
    <t>50 ~ 54세
50~54  years old</t>
    <phoneticPr fontId="3" type="noConversion"/>
  </si>
  <si>
    <t>55 ~ 59세
55~59  years old</t>
    <phoneticPr fontId="3" type="noConversion"/>
  </si>
  <si>
    <t>평균 가구원수
Average size of household members (In person)</t>
    <phoneticPr fontId="3" type="noConversion"/>
  </si>
  <si>
    <t>단위 : 가구, 명</t>
    <phoneticPr fontId="3" type="noConversion"/>
  </si>
  <si>
    <t>등록인구
Registered Population</t>
    <phoneticPr fontId="4" type="noConversion"/>
  </si>
  <si>
    <t>등록인구 
Registered population</t>
    <phoneticPr fontId="4" type="noConversion"/>
  </si>
  <si>
    <t>Unit : person</t>
    <phoneticPr fontId="3" type="noConversion"/>
  </si>
  <si>
    <t>가구원수별 가구
Number of household by size</t>
    <phoneticPr fontId="3" type="noConversion"/>
  </si>
  <si>
    <t>65세 이상
고령자
65 years old and older</t>
    <phoneticPr fontId="3" type="noConversion"/>
  </si>
  <si>
    <t>특정 감염성 및 
기생충성질환
Certain infectious and parasitic diseases</t>
    <phoneticPr fontId="3" type="noConversion"/>
  </si>
  <si>
    <t>신생물
Neoplasms</t>
    <phoneticPr fontId="3" type="noConversion"/>
  </si>
  <si>
    <t>내분비, 영양 및 
대사질환
Endocrine, nutritional and metabolic diseases</t>
    <phoneticPr fontId="3" type="noConversion"/>
  </si>
  <si>
    <t>호흡 계통의 질환
Diseases of the respiratory system</t>
    <phoneticPr fontId="3" type="noConversion"/>
  </si>
  <si>
    <t>소화 계통의 질환
Diseases of the digestive system</t>
    <phoneticPr fontId="3" type="noConversion"/>
  </si>
  <si>
    <t>피부 및 피하조직의 질환
Diseases of the skin and subcutaneous tissue</t>
    <phoneticPr fontId="3" type="noConversion"/>
  </si>
  <si>
    <t>근골격 계통 및 
결합조직의 질환
Diseases of the musculoskeletal system and connective tissue</t>
    <phoneticPr fontId="3" type="noConversion"/>
  </si>
  <si>
    <t>출생전후기에 기원한 특정병태
Certain conditions originating in the perinatal period</t>
    <phoneticPr fontId="3" type="noConversion"/>
  </si>
  <si>
    <t>선천기형, 변형 및 
염색체 이상
Congenital malformations, defoformations and chromosomal abnormalities</t>
    <phoneticPr fontId="3" type="noConversion"/>
  </si>
  <si>
    <t>달리 분류되지 않은 증상, 징후
Symptoms, singns and abnormal clinical and laboratory findings, not elseswhere classified</t>
    <phoneticPr fontId="3" type="noConversion"/>
  </si>
  <si>
    <t>혈액 및 조혈기관 질환과 면역
메커니즘을 침범하는 특정장애
Diseases of the blood and blood-forming organs and certain disorders involving the immune mechanism</t>
    <phoneticPr fontId="3" type="noConversion"/>
  </si>
  <si>
    <t>정신 및 행동장애
Mental and behavioural disorders</t>
    <phoneticPr fontId="3" type="noConversion"/>
  </si>
  <si>
    <t>신경계통의 질환
Diseases of the nervous system</t>
    <phoneticPr fontId="3" type="noConversion"/>
  </si>
  <si>
    <t>눈 및 눈 부속기의 질환
Diseases of the eye and adnexa</t>
    <phoneticPr fontId="3" type="noConversion"/>
  </si>
  <si>
    <t>귀 및 유돌의 질환
Diseases of the ear and mastoid process</t>
    <phoneticPr fontId="3" type="noConversion"/>
  </si>
  <si>
    <t>순환계통의 질환
Diseases of the circulatory system</t>
    <phoneticPr fontId="3" type="noConversion"/>
  </si>
  <si>
    <t>비뇨생식 계통의 질환
Diseases of the genitourinary system</t>
    <phoneticPr fontId="3" type="noConversion"/>
  </si>
  <si>
    <t>임신, 출산 및 산후기
Pregnancy, childbirth and the puerperium</t>
    <phoneticPr fontId="3" type="noConversion"/>
  </si>
  <si>
    <t>질병이환 및 사망의 외인
External causes of morbidity and mortality</t>
    <phoneticPr fontId="3" type="noConversion"/>
  </si>
  <si>
    <t>75세 이상
75 years old and older</t>
    <phoneticPr fontId="3" type="noConversion"/>
  </si>
  <si>
    <t>80세 이상
80 years old and older</t>
    <phoneticPr fontId="3" type="noConversion"/>
  </si>
  <si>
    <t>여성가구주 
가구 비율
Female household rate</t>
    <phoneticPr fontId="3" type="noConversion"/>
  </si>
  <si>
    <t>출생
Live Births</t>
    <phoneticPr fontId="4" type="noConversion"/>
  </si>
  <si>
    <t>사망
Deaths</t>
    <phoneticPr fontId="4" type="noConversion"/>
  </si>
  <si>
    <t>혼인
Marriages</t>
    <phoneticPr fontId="4" type="noConversion"/>
  </si>
  <si>
    <t>이혼
Divorces</t>
    <phoneticPr fontId="4" type="noConversion"/>
  </si>
  <si>
    <t>합계
Total</t>
    <phoneticPr fontId="4" type="noConversion"/>
  </si>
  <si>
    <t>인구
Population</t>
    <phoneticPr fontId="3" type="noConversion"/>
  </si>
  <si>
    <t>총계
Total</t>
    <phoneticPr fontId="3" type="noConversion"/>
  </si>
  <si>
    <t xml:space="preserve"> 주 : 1) 출생에 의한 대한민국 국민인 자이며, 한국인 배우자 또는 한국인 자녀
       2) 국적법상 귀화에 의한 국적취득자로 현재 대한민국 국민인 자
       3) 내국인(귀화자 포함)과 결혼한 외국인
       4) 그 외 가구 내 외국인</t>
    <phoneticPr fontId="3" type="noConversion"/>
  </si>
  <si>
    <t>단위 : 건</t>
    <phoneticPr fontId="3" type="noConversion"/>
  </si>
  <si>
    <t>Unit : case</t>
    <phoneticPr fontId="3" type="noConversion"/>
  </si>
  <si>
    <t>Unit : cases per 1,000 population</t>
    <phoneticPr fontId="3" type="noConversion"/>
  </si>
  <si>
    <r>
      <t>3. 연령(5세별) 및 성별 인구</t>
    </r>
    <r>
      <rPr>
        <b/>
        <vertAlign val="superscript"/>
        <sz val="12"/>
        <rFont val="굴림"/>
        <family val="3"/>
        <charset val="129"/>
      </rPr>
      <t xml:space="preserve">1)  </t>
    </r>
    <r>
      <rPr>
        <b/>
        <sz val="12"/>
        <rFont val="굴림"/>
        <family val="3"/>
        <charset val="129"/>
      </rPr>
      <t>Population by Age (5-year Age Group) and Gender</t>
    </r>
    <phoneticPr fontId="3" type="noConversion"/>
  </si>
  <si>
    <t>4. 인구동태  Vital Statistics</t>
    <phoneticPr fontId="3" type="noConversion"/>
  </si>
  <si>
    <r>
      <t xml:space="preserve">5. 인구이동 </t>
    </r>
    <r>
      <rPr>
        <b/>
        <vertAlign val="superscript"/>
        <sz val="12"/>
        <rFont val="굴림"/>
        <family val="3"/>
        <charset val="129"/>
      </rPr>
      <t xml:space="preserve">1)  </t>
    </r>
    <r>
      <rPr>
        <b/>
        <sz val="12"/>
        <rFont val="굴림"/>
        <family val="3"/>
        <charset val="129"/>
      </rPr>
      <t>Migrants by Sex for province</t>
    </r>
    <phoneticPr fontId="3" type="noConversion"/>
  </si>
  <si>
    <t>8. 외국인 국적별 현황  Registered Foreigners by Nationality</t>
    <phoneticPr fontId="3" type="noConversion"/>
  </si>
  <si>
    <t>9. 외국인과의 혼인  Total Domestic and International Marriages</t>
    <phoneticPr fontId="3" type="noConversion"/>
  </si>
  <si>
    <t>10. 사망원인별 사망  Number of deaths by Cause of Death</t>
    <phoneticPr fontId="3" type="noConversion"/>
  </si>
  <si>
    <t>11. 혼인율  Marriage Rate</t>
    <phoneticPr fontId="3" type="noConversion"/>
  </si>
  <si>
    <t>12. 이혼율  Divorce Rate</t>
    <phoneticPr fontId="3" type="noConversion"/>
  </si>
  <si>
    <t>13. 여성가구주 현황  Female Household Heads</t>
    <phoneticPr fontId="3" type="noConversion"/>
  </si>
  <si>
    <t>14. 다문화 가구 및 가구원  Multicultural Households and Household Members</t>
    <phoneticPr fontId="3" type="noConversion"/>
  </si>
  <si>
    <r>
      <t>15. 가구원수별 가구(일반가구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>)  Households by Household Members</t>
    </r>
    <phoneticPr fontId="3" type="noConversion"/>
  </si>
  <si>
    <t xml:space="preserve">      2) 2006년부터 인구증가율 추가(인구증가율:((현년도인구-전년도인구)/전년도인구)*100)</t>
  </si>
  <si>
    <t xml:space="preserve">      3) 2010.10월말 주민등록 말소자 2,028명 거주자로 전환</t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</si>
  <si>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</si>
  <si>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</si>
  <si>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</si>
  <si>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</si>
  <si>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</si>
  <si>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</si>
  <si>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</si>
  <si>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</si>
  <si>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</si>
  <si>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</si>
  <si>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</si>
  <si>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</si>
  <si>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</si>
  <si>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</si>
  <si>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</si>
  <si>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</si>
  <si>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</si>
  <si>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</si>
  <si>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</si>
  <si>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</si>
  <si>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</si>
  <si>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</si>
  <si>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</si>
  <si>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</si>
  <si>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</si>
  <si>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</si>
  <si>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  <phoneticPr fontId="3" type="noConversion"/>
  </si>
  <si>
    <r>
      <t>2. 읍면동</t>
    </r>
    <r>
      <rPr>
        <b/>
        <sz val="12"/>
        <rFont val="맑은 고딕"/>
        <family val="3"/>
        <charset val="129"/>
      </rPr>
      <t xml:space="preserve">별 </t>
    </r>
    <r>
      <rPr>
        <b/>
        <sz val="12"/>
        <rFont val="굴림"/>
        <family val="3"/>
        <charset val="129"/>
      </rPr>
      <t>세대 및 등록인구  Household and Registered Population by City·County·District</t>
    </r>
    <phoneticPr fontId="3" type="noConversion"/>
  </si>
  <si>
    <t>남자</t>
  </si>
  <si>
    <t>여자</t>
  </si>
  <si>
    <t>합  계</t>
    <phoneticPr fontId="3" type="noConversion"/>
  </si>
  <si>
    <t>남  자</t>
  </si>
  <si>
    <t>남  자</t>
    <phoneticPr fontId="3" type="noConversion"/>
  </si>
  <si>
    <t>여  자</t>
  </si>
  <si>
    <t>여  자</t>
    <phoneticPr fontId="3" type="noConversion"/>
  </si>
  <si>
    <t>0~4세</t>
    <phoneticPr fontId="3" type="noConversion"/>
  </si>
  <si>
    <t>5~9세</t>
    <phoneticPr fontId="3" type="noConversion"/>
  </si>
  <si>
    <t>10~14세</t>
    <phoneticPr fontId="3" type="noConversion"/>
  </si>
  <si>
    <t>15~19세</t>
    <phoneticPr fontId="3" type="noConversion"/>
  </si>
  <si>
    <t>25~29세</t>
    <phoneticPr fontId="3" type="noConversion"/>
  </si>
  <si>
    <t>20~24세</t>
    <phoneticPr fontId="3" type="noConversion"/>
  </si>
  <si>
    <t>30~34세</t>
    <phoneticPr fontId="3" type="noConversion"/>
  </si>
  <si>
    <t>35~39세</t>
    <phoneticPr fontId="3" type="noConversion"/>
  </si>
  <si>
    <t>40~44세</t>
    <phoneticPr fontId="3" type="noConversion"/>
  </si>
  <si>
    <t>45~49세</t>
    <phoneticPr fontId="3" type="noConversion"/>
  </si>
  <si>
    <t>50~54세</t>
    <phoneticPr fontId="3" type="noConversion"/>
  </si>
  <si>
    <t>55~59세</t>
    <phoneticPr fontId="3" type="noConversion"/>
  </si>
  <si>
    <t>60~64세</t>
    <phoneticPr fontId="3" type="noConversion"/>
  </si>
  <si>
    <t>65~69세</t>
    <phoneticPr fontId="3" type="noConversion"/>
  </si>
  <si>
    <t>70~74세</t>
    <phoneticPr fontId="3" type="noConversion"/>
  </si>
  <si>
    <t>75~79세</t>
    <phoneticPr fontId="3" type="noConversion"/>
  </si>
  <si>
    <t>80~84세</t>
    <phoneticPr fontId="3" type="noConversion"/>
  </si>
  <si>
    <t>85~89세</t>
    <phoneticPr fontId="3" type="noConversion"/>
  </si>
  <si>
    <t>90~94세</t>
    <phoneticPr fontId="3" type="noConversion"/>
  </si>
  <si>
    <t>95~99세</t>
    <phoneticPr fontId="3" type="noConversion"/>
  </si>
  <si>
    <t>100세 이상</t>
    <phoneticPr fontId="3" type="noConversion"/>
  </si>
  <si>
    <t>여 자</t>
    <phoneticPr fontId="3" type="noConversion"/>
  </si>
  <si>
    <t>남 자</t>
    <phoneticPr fontId="3" type="noConversion"/>
  </si>
  <si>
    <t>5세 계급별</t>
    <phoneticPr fontId="3" type="noConversion"/>
  </si>
  <si>
    <t>성     별</t>
    <phoneticPr fontId="3" type="noConversion"/>
  </si>
  <si>
    <t>1월</t>
    <phoneticPr fontId="3" type="noConversion"/>
  </si>
  <si>
    <t>2월</t>
    <phoneticPr fontId="3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</si>
  <si>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</si>
  <si>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</si>
  <si>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</si>
  <si>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</si>
  <si>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</si>
  <si>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</si>
  <si>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</si>
  <si>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</si>
  <si>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</si>
  <si>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</si>
  <si>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연별
월별</t>
    <phoneticPr fontId="3" type="noConversion"/>
  </si>
  <si>
    <t>총   이   동 Total</t>
    <phoneticPr fontId="3" type="noConversion"/>
  </si>
  <si>
    <t>시도내 이동</t>
    <phoneticPr fontId="3" type="noConversion"/>
  </si>
  <si>
    <t xml:space="preserve">   Intra-province</t>
    <phoneticPr fontId="3" type="noConversion"/>
  </si>
  <si>
    <t>시도간 이동 Inter-province</t>
    <phoneticPr fontId="3" type="noConversion"/>
  </si>
  <si>
    <t>순   이   동
Net migration</t>
    <phoneticPr fontId="3" type="noConversion"/>
  </si>
  <si>
    <t>시군구내</t>
    <phoneticPr fontId="3" type="noConversion"/>
  </si>
  <si>
    <t>시군구간</t>
    <phoneticPr fontId="3" type="noConversion"/>
  </si>
  <si>
    <t>Inter-Si, Gun &amp; Gu</t>
    <phoneticPr fontId="3" type="noConversion"/>
  </si>
  <si>
    <t>전입 Inmigrants</t>
  </si>
  <si>
    <t>전출 Outmigrants</t>
  </si>
  <si>
    <t>Intra-Si, Gun &amp; Gu</t>
    <phoneticPr fontId="3" type="noConversion"/>
  </si>
  <si>
    <t>계</t>
    <phoneticPr fontId="3" type="noConversion"/>
  </si>
  <si>
    <t>남자</t>
    <phoneticPr fontId="3" type="noConversion"/>
  </si>
  <si>
    <t>여자</t>
    <phoneticPr fontId="3" type="noConversion"/>
  </si>
  <si>
    <t>여자</t>
    <phoneticPr fontId="3" type="noConversion"/>
  </si>
  <si>
    <t>여자</t>
    <phoneticPr fontId="3" type="noConversion"/>
  </si>
  <si>
    <t>계</t>
    <phoneticPr fontId="3" type="noConversion"/>
  </si>
  <si>
    <t>남자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</si>
  <si>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</si>
  <si>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</si>
  <si>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</si>
  <si>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</si>
  <si>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</si>
  <si>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</si>
  <si>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</si>
  <si>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</si>
  <si>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</si>
  <si>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 xml:space="preserve"> 1월</t>
  </si>
  <si>
    <t xml:space="preserve"> 2월</t>
  </si>
  <si>
    <t xml:space="preserve"> 3월</t>
  </si>
  <si>
    <t xml:space="preserve"> 4월</t>
  </si>
  <si>
    <t xml:space="preserve"> 5월</t>
  </si>
  <si>
    <t xml:space="preserve"> 6월</t>
  </si>
  <si>
    <t xml:space="preserve"> 7월</t>
  </si>
  <si>
    <t xml:space="preserve"> 8월</t>
  </si>
  <si>
    <t xml:space="preserve"> 9월</t>
  </si>
  <si>
    <t xml:space="preserve">6. 주민등록 전입지별 인구이동(타시도 → 여수)  Migrants by Place of Origin (Other Regions → Yeosu) </t>
    <phoneticPr fontId="3" type="noConversion"/>
  </si>
  <si>
    <t>연 별</t>
  </si>
  <si>
    <t>계</t>
  </si>
  <si>
    <t>도 내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</si>
  <si>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</si>
  <si>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</si>
  <si>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</si>
  <si>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</si>
  <si>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</si>
  <si>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</si>
  <si>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</si>
  <si>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</si>
  <si>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</si>
  <si>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</si>
  <si>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</si>
  <si>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</si>
  <si>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</si>
  <si>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경북</t>
  </si>
  <si>
    <t>경남</t>
  </si>
  <si>
    <t>제주</t>
  </si>
  <si>
    <t>Gyeong-</t>
  </si>
  <si>
    <t>월 별</t>
  </si>
  <si>
    <t>Total</t>
  </si>
  <si>
    <t>Male</t>
  </si>
  <si>
    <t>Female</t>
  </si>
  <si>
    <t>Intra-provin</t>
  </si>
  <si>
    <t>Seoul</t>
  </si>
  <si>
    <t>Busan</t>
  </si>
  <si>
    <t>Daegu</t>
  </si>
  <si>
    <t>Incheon</t>
  </si>
  <si>
    <t>Gwangju</t>
  </si>
  <si>
    <t>Daejeon</t>
  </si>
  <si>
    <t>Ulsan</t>
  </si>
  <si>
    <t>Sejong</t>
  </si>
  <si>
    <t>Gyeonggi</t>
  </si>
  <si>
    <t>Gangwon</t>
  </si>
  <si>
    <t>Chungbuk</t>
  </si>
  <si>
    <t>Chungnam</t>
  </si>
  <si>
    <t>Jeonbuk</t>
  </si>
  <si>
    <t>buk</t>
  </si>
  <si>
    <t>nam</t>
  </si>
  <si>
    <t>Jeju</t>
  </si>
  <si>
    <t>1 월</t>
  </si>
  <si>
    <t>2 월</t>
  </si>
  <si>
    <t>3 월</t>
  </si>
  <si>
    <t>4 월</t>
  </si>
  <si>
    <t>5 월</t>
  </si>
  <si>
    <t>6 월</t>
  </si>
  <si>
    <t>7 월</t>
  </si>
  <si>
    <t>8 월</t>
  </si>
  <si>
    <t>9 월</t>
  </si>
  <si>
    <t>10 월</t>
  </si>
  <si>
    <t>11 월</t>
  </si>
  <si>
    <t>12 월</t>
  </si>
  <si>
    <t>7. 주민등록 전출지별 인구이동(여수 → 타시도)  Migrants by Place of Destination (Yeosu → Other Regions)</t>
    <phoneticPr fontId="3" type="noConversion"/>
  </si>
  <si>
    <t>Intra-provin</t>
    <phoneticPr fontId="3" type="noConversion"/>
  </si>
  <si>
    <t>총    계</t>
  </si>
  <si>
    <t>일    본</t>
  </si>
  <si>
    <t>미    국</t>
  </si>
  <si>
    <t>필 리 핀</t>
  </si>
  <si>
    <t>베트남</t>
  </si>
  <si>
    <t>중    국</t>
  </si>
  <si>
    <t>중국(한국계)</t>
    <phoneticPr fontId="3" type="noConversion"/>
  </si>
  <si>
    <t>영   국</t>
  </si>
  <si>
    <t>기    타</t>
  </si>
  <si>
    <t>Japan</t>
    <phoneticPr fontId="3" type="noConversion"/>
  </si>
  <si>
    <t>United States</t>
    <phoneticPr fontId="3" type="noConversion"/>
  </si>
  <si>
    <t>Philippines</t>
    <phoneticPr fontId="3" type="noConversion"/>
  </si>
  <si>
    <t>Vietnam</t>
    <phoneticPr fontId="3" type="noConversion"/>
  </si>
  <si>
    <t>China</t>
    <phoneticPr fontId="3" type="noConversion"/>
  </si>
  <si>
    <t>china(Korean-Chinese)</t>
  </si>
  <si>
    <t>United Kingdom</t>
    <phoneticPr fontId="3" type="noConversion"/>
  </si>
  <si>
    <t>Others</t>
    <phoneticPr fontId="3" type="noConversion"/>
  </si>
  <si>
    <t>연별</t>
    <phoneticPr fontId="3" type="noConversion"/>
  </si>
  <si>
    <t>남</t>
    <phoneticPr fontId="4" type="noConversion"/>
  </si>
  <si>
    <t>여</t>
    <phoneticPr fontId="4" type="noConversion"/>
  </si>
  <si>
    <t>계</t>
    <phoneticPr fontId="4" type="noConversion"/>
  </si>
  <si>
    <t>여</t>
    <phoneticPr fontId="4" type="noConversion"/>
  </si>
  <si>
    <t>계</t>
    <phoneticPr fontId="4" type="noConversion"/>
  </si>
  <si>
    <t>남</t>
    <phoneticPr fontId="4" type="noConversion"/>
  </si>
  <si>
    <t>여</t>
    <phoneticPr fontId="4" type="noConversion"/>
  </si>
  <si>
    <t>여</t>
    <phoneticPr fontId="4" type="noConversion"/>
  </si>
  <si>
    <t>여</t>
    <phoneticPr fontId="4" type="noConversion"/>
  </si>
  <si>
    <t>계</t>
    <phoneticPr fontId="4" type="noConversion"/>
  </si>
  <si>
    <t>읍면동별</t>
    <phoneticPr fontId="3" type="noConversion"/>
  </si>
  <si>
    <t>Male</t>
    <phoneticPr fontId="4" type="noConversion"/>
  </si>
  <si>
    <t>Female</t>
    <phoneticPr fontId="4" type="noConversion"/>
  </si>
  <si>
    <t>Sub-total</t>
    <phoneticPr fontId="4" type="noConversion"/>
  </si>
  <si>
    <t>Male</t>
    <phoneticPr fontId="4" type="noConversion"/>
  </si>
  <si>
    <t>Sub-total</t>
    <phoneticPr fontId="4" type="noConversion"/>
  </si>
  <si>
    <t>Sub-total</t>
    <phoneticPr fontId="4" type="noConversion"/>
  </si>
  <si>
    <t>Male</t>
    <phoneticPr fontId="4" type="noConversion"/>
  </si>
  <si>
    <t>Female</t>
    <phoneticPr fontId="4" type="noConversion"/>
  </si>
  <si>
    <t>Sub-total</t>
    <phoneticPr fontId="4" type="noConversion"/>
  </si>
  <si>
    <t>Male</t>
    <phoneticPr fontId="4" type="noConversion"/>
  </si>
  <si>
    <t>동 문 동</t>
    <phoneticPr fontId="3" type="noConversion"/>
  </si>
  <si>
    <t>묘 도 동</t>
  </si>
  <si>
    <t>본청</t>
  </si>
  <si>
    <t>소라면</t>
  </si>
  <si>
    <t>율촌면</t>
  </si>
  <si>
    <t>화양면</t>
  </si>
  <si>
    <t>남면</t>
  </si>
  <si>
    <t>돌산읍</t>
    <phoneticPr fontId="3" type="noConversion"/>
  </si>
  <si>
    <t>중부민원
출장소</t>
    <phoneticPr fontId="3" type="noConversion"/>
  </si>
  <si>
    <t>남</t>
    <phoneticPr fontId="3" type="noConversion"/>
  </si>
  <si>
    <t>녀</t>
    <phoneticPr fontId="3" type="noConversion"/>
  </si>
  <si>
    <t>녀</t>
    <phoneticPr fontId="3" type="noConversion"/>
  </si>
  <si>
    <t>남</t>
    <phoneticPr fontId="3" type="noConversion"/>
  </si>
  <si>
    <t>녀</t>
    <phoneticPr fontId="3" type="noConversion"/>
  </si>
  <si>
    <t> 5,541</t>
  </si>
  <si>
    <t> 3,918</t>
  </si>
  <si>
    <t> 671</t>
  </si>
  <si>
    <t> 851</t>
  </si>
  <si>
    <t> 101</t>
  </si>
  <si>
    <r>
      <t>일반가구수</t>
    </r>
    <r>
      <rPr>
        <vertAlign val="superscript"/>
        <sz val="10"/>
        <rFont val="굴림"/>
        <family val="3"/>
        <charset val="129"/>
      </rPr>
      <t xml:space="preserve">1) </t>
    </r>
    <r>
      <rPr>
        <sz val="10"/>
        <rFont val="굴림"/>
        <family val="3"/>
        <charset val="129"/>
      </rPr>
      <t xml:space="preserve">
No. of
general households</t>
    </r>
    <phoneticPr fontId="3" type="noConversion"/>
  </si>
  <si>
    <t>연 별
월 별</t>
    <phoneticPr fontId="3" type="noConversion"/>
  </si>
  <si>
    <t>연별</t>
    <phoneticPr fontId="3" type="noConversion"/>
  </si>
  <si>
    <r>
      <t>주 : 1) 일반가구</t>
    </r>
    <r>
      <rPr>
        <vertAlign val="superscript"/>
        <sz val="10"/>
        <rFont val="굴림"/>
        <family val="3"/>
        <charset val="129"/>
      </rPr>
      <t>*</t>
    </r>
    <r>
      <rPr>
        <sz val="10"/>
        <rFont val="굴림"/>
        <family val="3"/>
        <charset val="129"/>
      </rPr>
      <t>를 대상으로 집계.
          단, 집단가구(6인이상 비혈연가구, 기숙사, 사회시설 등) 및 외국인가구 제외
          * 일반가구( 일반가구내 외국인도 포함)
           - 가족으로 이루어진 가구, 가족과 5인 이하의 남남이 함께 사는 가구, 1인 가구, 가족이 아닌 남남끼리 함께 사는 5인 이하의 가구</t>
    </r>
    <phoneticPr fontId="3" type="noConversion"/>
  </si>
  <si>
    <t>…</t>
    <phoneticPr fontId="3" type="noConversion"/>
  </si>
  <si>
    <t>…</t>
    <phoneticPr fontId="3" type="noConversion"/>
  </si>
  <si>
    <t>…</t>
    <phoneticPr fontId="3" type="noConversion"/>
  </si>
  <si>
    <t>화정면</t>
    <phoneticPr fontId="3" type="noConversion"/>
  </si>
  <si>
    <t>삼산면</t>
    <phoneticPr fontId="3" type="noConversion"/>
  </si>
  <si>
    <t>…</t>
  </si>
  <si>
    <t>주:  1) 외국인 세대수 제외(1998년부터 적용)  Foreign households excluded(since 1998)</t>
    <phoneticPr fontId="3" type="noConversion"/>
  </si>
  <si>
    <t>주 : 외국인 세대수 제외(1998년부터 적용)  Foreign households excluded (Since 1998)</t>
    <phoneticPr fontId="3" type="noConversion"/>
  </si>
  <si>
    <t xml:space="preserve"> 주: 주민등록 전출입신고 자료이며, 시군구내 이동은 전입인구 기준  </t>
    <phoneticPr fontId="3" type="noConversion"/>
  </si>
  <si>
    <t>주 : 일반가구를 대상으로 집계(비혈연가구, 1인가구 포함), 단, 집단가구(6인이상 비혈연가구, 기숙사, 사회시설 등) 및 외국인 가구는 제외</t>
    <phoneticPr fontId="3" type="noConversion"/>
  </si>
  <si>
    <t>자료 : 여수시</t>
    <phoneticPr fontId="3" type="noConversion"/>
  </si>
  <si>
    <t>Source : Yeosu-si</t>
    <phoneticPr fontId="3" type="noConversion"/>
  </si>
  <si>
    <t>자료 : 여수시, 통계청</t>
    <phoneticPr fontId="3" type="noConversion"/>
  </si>
  <si>
    <t xml:space="preserve"> 자료 : 여수시</t>
    <phoneticPr fontId="3" type="noConversion"/>
  </si>
  <si>
    <t xml:space="preserve"> 자료 : 통계청</t>
    <phoneticPr fontId="3" type="noConversion"/>
  </si>
  <si>
    <t xml:space="preserve"> 자료 : 통계청        기준: 한국질병사인분류 KCD-8</t>
    <phoneticPr fontId="3" type="noConversion"/>
  </si>
  <si>
    <t xml:space="preserve"> 자료 : 여수시, 통계청</t>
    <phoneticPr fontId="3" type="noConversion"/>
  </si>
  <si>
    <t>Source : Yeosu-si, Statistics Korea</t>
    <phoneticPr fontId="3" type="noConversion"/>
  </si>
  <si>
    <t>자료: 여수시, 통계청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</si>
</sst>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,000.00"/>
    <numFmt numFmtId="177" formatCode="_ * #,##0_ ;_ * \-#,##0_ ;_ * &quot;-&quot;_ ;_ @_ "/>
    <numFmt numFmtId="178" formatCode="0.00_);[Red]\(0.00\)"/>
    <numFmt numFmtId="179" formatCode="0.0"/>
    <numFmt numFmtId="180" formatCode="#,##0_);[Red]\(#,##0\)"/>
    <numFmt numFmtId="181" formatCode="_ * #,##0.00_ ;_ * \-#,##0.00_ ;_ * &quot;-&quot;??_ ;_ @_ "/>
    <numFmt numFmtId="182" formatCode="&quot;₩&quot;#,##0;&quot;₩&quot;&quot;₩&quot;&quot;₩&quot;&quot;₩&quot;&quot;₩&quot;&quot;₩&quot;&quot;₩&quot;&quot;₩&quot;\-#,##0"/>
    <numFmt numFmtId="183" formatCode="&quot;₩&quot;#,##0.00;&quot;₩&quot;&quot;₩&quot;&quot;₩&quot;&quot;₩&quot;&quot;₩&quot;&quot;₩&quot;&quot;₩&quot;&quot;₩&quot;\-#,##0.00"/>
    <numFmt numFmtId="184" formatCode="&quot;₩&quot;#,##0.00;&quot;₩&quot;&quot;₩&quot;&quot;₩&quot;&quot;₩&quot;&quot;₩&quot;&quot;₩&quot;\-#,##0.00"/>
    <numFmt numFmtId="185" formatCode="_ &quot;₩&quot;* #,##0.00_ ;_ &quot;₩&quot;* &quot;₩&quot;\-#,##0.00_ ;_ &quot;₩&quot;* &quot;-&quot;??_ ;_ @_ "/>
    <numFmt numFmtId="186" formatCode="&quot;₩&quot;#,##0;&quot;₩&quot;&quot;₩&quot;&quot;₩&quot;\-#,##0"/>
    <numFmt numFmtId="18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[Red]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3" formatCode="&quot;₩&quot;#,##0.00;&quot;₩&quot;\-#,##0.00"/>
    <numFmt numFmtId="194" formatCode="_-[$€-2]* #,##0.00_-;\-[$€-2]* #,##0.00_-;_-[$€-2]* &quot;-&quot;??_-"/>
    <numFmt numFmtId="195" formatCode="0.0_);[Red]\(0.0\)"/>
    <numFmt numFmtId="196" formatCode="0_);[Red]\(0\)"/>
    <numFmt numFmtId="197" formatCode="#,##0_ "/>
    <numFmt numFmtId="198" formatCode="#\ ##0;;\-"/>
    <numFmt numFmtId="199" formatCode="_-* #,##0.0_-;\-* #,##0.0_-;_-* &quot;-&quot;?_-;_-@_-"/>
    <numFmt numFmtId="200" formatCode="_-* #,##0.0_-;\-* #,##0.0_-;_-* &quot;-&quot;_-;_-@_-"/>
    <numFmt numFmtId="201" formatCode="0.00_ "/>
  </numFmts>
  <fonts count="1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1"/>
      <name val="HY중고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8"/>
      <name val="굴림"/>
      <family val="3"/>
      <charset val="129"/>
    </font>
    <font>
      <sz val="9"/>
      <name val="HY중고딕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7.3"/>
      <name val="돋움"/>
      <family val="3"/>
      <charset val="129"/>
    </font>
    <font>
      <sz val="7.3"/>
      <name val="굴림"/>
      <family val="3"/>
      <charset val="129"/>
    </font>
    <font>
      <sz val="12"/>
      <name val="돋움"/>
      <family val="3"/>
      <charset val="129"/>
    </font>
    <font>
      <sz val="6.3"/>
      <name val="돋움"/>
      <family val="3"/>
      <charset val="129"/>
    </font>
    <font>
      <sz val="8.5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vertAlign val="superscript"/>
      <sz val="10"/>
      <name val="굴림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9"/>
      <name val="굴림"/>
      <family val="3"/>
      <charset val="129"/>
    </font>
    <font>
      <sz val="12"/>
      <color indexed="8"/>
      <name val="바탕체"/>
      <family val="1"/>
      <charset val="129"/>
    </font>
    <font>
      <b/>
      <sz val="9"/>
      <name val="돋움"/>
      <family val="3"/>
      <charset val="129"/>
    </font>
    <font>
      <sz val="9"/>
      <color indexed="8"/>
      <name val="굴림"/>
      <family val="3"/>
      <charset val="129"/>
    </font>
    <font>
      <sz val="8"/>
      <name val="HY견명조"/>
      <family val="1"/>
      <charset val="129"/>
    </font>
    <font>
      <b/>
      <sz val="11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9"/>
      <color rgb="FF000000"/>
      <name val="굴림"/>
      <family val="3"/>
      <charset val="129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10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0" fontId="8" fillId="0" borderId="0"/>
    <xf numFmtId="0" fontId="8" fillId="0" borderId="0"/>
    <xf numFmtId="0" fontId="75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8" fillId="20" borderId="1" applyNumberFormat="0" applyAlignment="0" applyProtection="0">
      <alignment vertical="center"/>
    </xf>
    <xf numFmtId="0" fontId="69" fillId="0" borderId="0"/>
    <xf numFmtId="0" fontId="22" fillId="21" borderId="2" applyNumberFormat="0" applyAlignment="0" applyProtection="0">
      <alignment vertical="center"/>
    </xf>
    <xf numFmtId="177" fontId="31" fillId="0" borderId="0" applyFont="0" applyFill="0" applyBorder="0" applyAlignment="0" applyProtection="0"/>
    <xf numFmtId="0" fontId="2" fillId="0" borderId="0"/>
    <xf numFmtId="181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64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57" fillId="0" borderId="0"/>
    <xf numFmtId="0" fontId="31" fillId="0" borderId="0" applyFont="0" applyFill="0" applyBorder="0" applyAlignment="0" applyProtection="0"/>
    <xf numFmtId="0" fontId="57" fillId="0" borderId="0"/>
    <xf numFmtId="194" fontId="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2" fontId="3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3" fillId="0" borderId="9" applyNumberFormat="0" applyFill="0" applyAlignment="0" applyProtection="0">
      <alignment vertical="center"/>
    </xf>
    <xf numFmtId="177" fontId="31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71" fillId="0" borderId="1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184" fontId="8" fillId="0" borderId="0"/>
    <xf numFmtId="0" fontId="8" fillId="0" borderId="0"/>
    <xf numFmtId="0" fontId="31" fillId="0" borderId="0"/>
    <xf numFmtId="0" fontId="2" fillId="26" borderId="11" applyNumberFormat="0" applyFont="0" applyAlignment="0" applyProtection="0">
      <alignment vertical="center"/>
    </xf>
    <xf numFmtId="0" fontId="30" fillId="20" borderId="12" applyNumberFormat="0" applyAlignment="0" applyProtection="0">
      <alignment vertical="center"/>
    </xf>
    <xf numFmtId="10" fontId="31" fillId="0" borderId="0" applyFont="0" applyFill="0" applyBorder="0" applyAlignment="0" applyProtection="0"/>
    <xf numFmtId="0" fontId="71" fillId="0" borderId="0"/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0" borderId="14" applyNumberFormat="0" applyFont="0" applyFill="0" applyAlignment="0" applyProtection="0"/>
    <xf numFmtId="0" fontId="72" fillId="0" borderId="15">
      <alignment horizontal="left"/>
    </xf>
    <xf numFmtId="0" fontId="17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36" fillId="20" borderId="1" applyNumberFormat="0" applyAlignment="0" applyProtection="0">
      <alignment vertical="center"/>
    </xf>
    <xf numFmtId="187" fontId="8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2" fillId="26" borderId="11" applyNumberFormat="0" applyFont="0" applyAlignment="0" applyProtection="0">
      <alignment vertical="center"/>
    </xf>
    <xf numFmtId="0" fontId="15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8" fillId="26" borderId="11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3" fillId="0" borderId="0">
      <alignment vertical="center"/>
    </xf>
    <xf numFmtId="9" fontId="2" fillId="0" borderId="0" applyFont="0" applyFill="0" applyBorder="0" applyAlignment="0" applyProtection="0"/>
    <xf numFmtId="0" fontId="3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2" fillId="0" borderId="0">
      <alignment horizontal="center" vertical="center"/>
    </xf>
    <xf numFmtId="0" fontId="40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8" fontId="3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1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9" fontId="8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/>
    <xf numFmtId="0" fontId="73" fillId="0" borderId="0">
      <alignment vertical="center"/>
    </xf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0" fontId="8" fillId="0" borderId="0">
      <protection locked="0"/>
    </xf>
    <xf numFmtId="0" fontId="2" fillId="0" borderId="0">
      <alignment vertical="center"/>
    </xf>
    <xf numFmtId="0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31" fillId="0" borderId="0"/>
    <xf numFmtId="0" fontId="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44" fillId="0" borderId="0"/>
    <xf numFmtId="0" fontId="2" fillId="0" borderId="0">
      <alignment vertical="center"/>
    </xf>
    <xf numFmtId="0" fontId="8" fillId="0" borderId="0"/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2" fillId="0" borderId="0"/>
    <xf numFmtId="0" fontId="2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81" fillId="0" borderId="0">
      <alignment vertical="center"/>
    </xf>
    <xf numFmtId="0" fontId="2" fillId="0" borderId="0">
      <alignment vertical="center"/>
    </xf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91" fontId="8" fillId="0" borderId="0">
      <protection locked="0"/>
    </xf>
    <xf numFmtId="192" fontId="8" fillId="0" borderId="0">
      <protection locked="0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4" fillId="0" borderId="0"/>
    <xf numFmtId="0" fontId="2" fillId="0" borderId="0"/>
    <xf numFmtId="0" fontId="2" fillId="0" borderId="0">
      <alignment vertical="center"/>
    </xf>
  </cellStyleXfs>
  <cellXfs count="654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8" fillId="0" borderId="0" xfId="0" applyFont="1" applyFill="1">
      <alignment vertical="center"/>
    </xf>
    <xf numFmtId="0" fontId="78" fillId="0" borderId="0" xfId="0" applyFont="1" applyFill="1" applyAlignment="1">
      <alignment vertical="center"/>
    </xf>
    <xf numFmtId="0" fontId="7" fillId="0" borderId="0" xfId="0" applyFont="1" applyFill="1" applyBorder="1">
      <alignment vertical="center"/>
    </xf>
    <xf numFmtId="0" fontId="78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Alignment="1"/>
    <xf numFmtId="0" fontId="80" fillId="0" borderId="0" xfId="0" applyFont="1" applyFill="1">
      <alignment vertical="center"/>
    </xf>
    <xf numFmtId="0" fontId="9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78" fillId="0" borderId="0" xfId="0" applyFont="1" applyFill="1" applyAlignment="1">
      <alignment vertical="top"/>
    </xf>
    <xf numFmtId="0" fontId="78" fillId="0" borderId="0" xfId="0" applyFont="1" applyFill="1" applyBorder="1" applyAlignment="1">
      <alignment vertical="top"/>
    </xf>
    <xf numFmtId="0" fontId="12" fillId="0" borderId="0" xfId="0" applyFont="1" applyFill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82" fillId="0" borderId="0" xfId="0" applyFont="1" applyFill="1" applyAlignment="1">
      <alignment vertical="center"/>
    </xf>
    <xf numFmtId="0" fontId="82" fillId="0" borderId="0" xfId="0" applyFont="1" applyFill="1">
      <alignment vertical="center"/>
    </xf>
    <xf numFmtId="0" fontId="0" fillId="0" borderId="0" xfId="0" applyAlignment="1">
      <alignment vertical="top"/>
    </xf>
    <xf numFmtId="0" fontId="83" fillId="0" borderId="0" xfId="0" applyFont="1" applyAlignment="1"/>
    <xf numFmtId="0" fontId="83" fillId="0" borderId="0" xfId="0" applyFont="1" applyFill="1">
      <alignment vertical="center"/>
    </xf>
    <xf numFmtId="0" fontId="85" fillId="0" borderId="0" xfId="0" applyFont="1" applyAlignment="1">
      <alignment vertical="top"/>
    </xf>
    <xf numFmtId="0" fontId="86" fillId="0" borderId="0" xfId="0" applyFont="1" applyAlignment="1"/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/>
    <xf numFmtId="0" fontId="7" fillId="0" borderId="0" xfId="0" applyFont="1" applyFill="1" applyAlignment="1">
      <alignment vertical="center"/>
    </xf>
    <xf numFmtId="0" fontId="7" fillId="0" borderId="0" xfId="0" applyFont="1" applyAlignment="1"/>
    <xf numFmtId="0" fontId="87" fillId="0" borderId="0" xfId="0" applyFont="1" applyFill="1" applyAlignment="1"/>
    <xf numFmtId="0" fontId="87" fillId="0" borderId="0" xfId="0" applyFont="1" applyAlignment="1"/>
    <xf numFmtId="0" fontId="9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center"/>
    </xf>
    <xf numFmtId="179" fontId="10" fillId="0" borderId="0" xfId="294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80" fillId="0" borderId="0" xfId="0" applyFont="1" applyFill="1" applyBorder="1" applyAlignment="1">
      <alignment vertical="center" wrapText="1"/>
    </xf>
    <xf numFmtId="0" fontId="80" fillId="0" borderId="0" xfId="0" applyFont="1" applyFill="1" applyBorder="1" applyAlignment="1">
      <alignment wrapText="1"/>
    </xf>
    <xf numFmtId="0" fontId="80" fillId="0" borderId="0" xfId="0" applyFont="1" applyFill="1" applyBorder="1" applyAlignment="1">
      <alignment vertical="center"/>
    </xf>
    <xf numFmtId="38" fontId="79" fillId="0" borderId="0" xfId="294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84" fillId="0" borderId="0" xfId="0" applyFont="1" applyFill="1">
      <alignment vertical="center"/>
    </xf>
    <xf numFmtId="0" fontId="10" fillId="0" borderId="2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6" fillId="0" borderId="20" xfId="301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vertical="center"/>
    </xf>
    <xf numFmtId="0" fontId="10" fillId="0" borderId="2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6" fillId="0" borderId="20" xfId="301" applyNumberFormat="1" applyFont="1" applyFill="1" applyBorder="1" applyAlignment="1">
      <alignment vertical="center"/>
    </xf>
    <xf numFmtId="0" fontId="6" fillId="0" borderId="0" xfId="301" applyNumberFormat="1" applyFont="1" applyFill="1" applyBorder="1" applyAlignment="1">
      <alignment vertical="center"/>
    </xf>
    <xf numFmtId="0" fontId="6" fillId="0" borderId="0" xfId="301" applyNumberFormat="1" applyFont="1" applyFill="1" applyBorder="1" applyAlignment="1">
      <alignment horizontal="right" vertical="center"/>
    </xf>
    <xf numFmtId="0" fontId="10" fillId="0" borderId="20" xfId="0" applyFont="1" applyFill="1" applyBorder="1" applyAlignment="1">
      <alignment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94" fillId="0" borderId="0" xfId="0" applyFont="1" applyAlignment="1" applyProtection="1">
      <protection locked="0"/>
    </xf>
    <xf numFmtId="0" fontId="6" fillId="0" borderId="21" xfId="213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Fill="1" applyAlignment="1">
      <alignment vertical="center"/>
    </xf>
    <xf numFmtId="0" fontId="93" fillId="0" borderId="0" xfId="0" applyFont="1" applyFill="1" applyAlignment="1" applyProtection="1"/>
    <xf numFmtId="0" fontId="95" fillId="0" borderId="0" xfId="0" applyFont="1" applyAlignment="1" applyProtection="1">
      <alignment vertical="center"/>
      <protection locked="0"/>
    </xf>
    <xf numFmtId="41" fontId="6" fillId="0" borderId="0" xfId="213" applyFont="1" applyFill="1" applyBorder="1" applyAlignment="1" applyProtection="1">
      <alignment horizontal="center" vertical="center"/>
    </xf>
    <xf numFmtId="0" fontId="97" fillId="0" borderId="37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41" fontId="6" fillId="0" borderId="0" xfId="213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180" fontId="6" fillId="0" borderId="0" xfId="0" applyNumberFormat="1" applyFont="1" applyAlignment="1" applyProtection="1">
      <alignment vertical="center"/>
      <protection locked="0"/>
    </xf>
    <xf numFmtId="43" fontId="6" fillId="0" borderId="0" xfId="0" applyNumberFormat="1" applyFont="1" applyAlignment="1" applyProtection="1">
      <alignment vertical="center"/>
      <protection locked="0"/>
    </xf>
    <xf numFmtId="0" fontId="100" fillId="0" borderId="0" xfId="0" applyFont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 vertical="center"/>
    </xf>
    <xf numFmtId="180" fontId="6" fillId="0" borderId="0" xfId="213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98" fillId="0" borderId="0" xfId="406" applyFont="1">
      <alignment vertical="center"/>
    </xf>
    <xf numFmtId="0" fontId="6" fillId="0" borderId="0" xfId="0" applyFont="1" applyFill="1" applyAlignment="1" applyProtection="1">
      <alignment horizontal="center" vertical="center"/>
    </xf>
    <xf numFmtId="0" fontId="100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98" fillId="0" borderId="0" xfId="406" applyFont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94" fillId="0" borderId="0" xfId="0" applyFont="1" applyAlignment="1" applyProtection="1">
      <alignment horizontal="center" vertical="center"/>
      <protection locked="0"/>
    </xf>
    <xf numFmtId="0" fontId="6" fillId="0" borderId="0" xfId="0" applyFont="1" applyFill="1" applyAlignment="1"/>
    <xf numFmtId="0" fontId="6" fillId="0" borderId="21" xfId="0" applyFont="1" applyFill="1" applyBorder="1" applyAlignment="1">
      <alignment horizontal="center" vertical="center"/>
    </xf>
    <xf numFmtId="197" fontId="6" fillId="0" borderId="0" xfId="0" applyNumberFormat="1" applyFont="1" applyAlignment="1" applyProtection="1">
      <alignment horizontal="right"/>
      <protection locked="0"/>
    </xf>
    <xf numFmtId="41" fontId="6" fillId="0" borderId="16" xfId="0" applyNumberFormat="1" applyFont="1" applyBorder="1" applyAlignment="1">
      <alignment horizontal="right" vertical="center"/>
    </xf>
    <xf numFmtId="41" fontId="6" fillId="0" borderId="0" xfId="0" applyNumberFormat="1" applyFont="1" applyBorder="1" applyAlignment="1">
      <alignment horizontal="center" vertical="center"/>
    </xf>
    <xf numFmtId="41" fontId="6" fillId="0" borderId="21" xfId="0" applyNumberFormat="1" applyFont="1" applyFill="1" applyBorder="1" applyAlignment="1">
      <alignment horizontal="center"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20" xfId="0" applyNumberFormat="1" applyFont="1" applyBorder="1" applyAlignment="1">
      <alignment horizontal="right" vertical="center"/>
    </xf>
    <xf numFmtId="41" fontId="6" fillId="0" borderId="20" xfId="0" applyNumberFormat="1" applyFont="1" applyBorder="1" applyAlignment="1">
      <alignment horizontal="center" vertical="center"/>
    </xf>
    <xf numFmtId="41" fontId="6" fillId="0" borderId="21" xfId="0" applyNumberFormat="1" applyFont="1" applyBorder="1" applyAlignment="1">
      <alignment horizontal="right" vertical="center"/>
    </xf>
    <xf numFmtId="41" fontId="6" fillId="0" borderId="19" xfId="0" applyNumberFormat="1" applyFont="1" applyBorder="1" applyAlignment="1">
      <alignment horizontal="right" vertical="center"/>
    </xf>
    <xf numFmtId="41" fontId="6" fillId="0" borderId="37" xfId="0" applyNumberFormat="1" applyFont="1" applyBorder="1" applyAlignment="1">
      <alignment horizontal="right" vertical="center"/>
    </xf>
    <xf numFmtId="41" fontId="6" fillId="0" borderId="29" xfId="0" applyNumberFormat="1" applyFont="1" applyBorder="1" applyAlignment="1">
      <alignment horizontal="center" vertical="center"/>
    </xf>
    <xf numFmtId="41" fontId="6" fillId="0" borderId="17" xfId="0" applyNumberFormat="1" applyFont="1" applyBorder="1" applyAlignment="1">
      <alignment horizontal="center" vertical="center"/>
    </xf>
    <xf numFmtId="41" fontId="6" fillId="0" borderId="35" xfId="0" applyNumberFormat="1" applyFont="1" applyBorder="1" applyAlignment="1">
      <alignment horizontal="center" vertical="center"/>
    </xf>
    <xf numFmtId="41" fontId="6" fillId="0" borderId="34" xfId="0" applyNumberFormat="1" applyFont="1" applyBorder="1" applyAlignment="1">
      <alignment horizontal="center" vertical="center"/>
    </xf>
    <xf numFmtId="41" fontId="6" fillId="0" borderId="40" xfId="0" applyNumberFormat="1" applyFont="1" applyBorder="1" applyAlignment="1">
      <alignment horizontal="center" vertical="center"/>
    </xf>
    <xf numFmtId="41" fontId="6" fillId="0" borderId="41" xfId="0" applyNumberFormat="1" applyFont="1" applyBorder="1" applyAlignment="1">
      <alignment horizontal="center" vertical="center"/>
    </xf>
    <xf numFmtId="41" fontId="6" fillId="0" borderId="42" xfId="0" applyNumberFormat="1" applyFont="1" applyBorder="1" applyAlignment="1">
      <alignment horizontal="center" vertical="center"/>
    </xf>
    <xf numFmtId="41" fontId="6" fillId="0" borderId="0" xfId="213" applyNumberFormat="1" applyFont="1" applyBorder="1" applyAlignment="1">
      <alignment horizontal="center" vertical="center" shrinkToFit="1"/>
    </xf>
    <xf numFmtId="41" fontId="6" fillId="0" borderId="21" xfId="213" applyNumberFormat="1" applyFont="1" applyBorder="1" applyAlignment="1">
      <alignment horizontal="center" vertical="center" shrinkToFit="1"/>
    </xf>
    <xf numFmtId="0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vertical="center"/>
      <protection locked="0"/>
    </xf>
    <xf numFmtId="0" fontId="6" fillId="0" borderId="16" xfId="0" applyNumberFormat="1" applyFont="1" applyFill="1" applyBorder="1" applyAlignment="1" applyProtection="1">
      <alignment vertical="center"/>
      <protection locked="0"/>
    </xf>
    <xf numFmtId="0" fontId="6" fillId="0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Alignment="1" applyProtection="1">
      <alignment vertical="center"/>
      <protection locked="0"/>
    </xf>
    <xf numFmtId="41" fontId="6" fillId="0" borderId="39" xfId="213" applyFont="1" applyFill="1" applyBorder="1" applyAlignment="1" applyProtection="1">
      <alignment horizontal="center" vertical="center" shrinkToFit="1"/>
      <protection locked="0"/>
    </xf>
    <xf numFmtId="41" fontId="6" fillId="0" borderId="0" xfId="213" applyFont="1" applyFill="1" applyBorder="1" applyAlignment="1" applyProtection="1">
      <alignment horizontal="center" vertical="center" shrinkToFit="1"/>
      <protection locked="0"/>
    </xf>
    <xf numFmtId="41" fontId="6" fillId="0" borderId="38" xfId="213" applyFont="1" applyFill="1" applyBorder="1" applyAlignment="1" applyProtection="1">
      <alignment horizontal="center" vertical="center" shrinkToFit="1"/>
      <protection locked="0"/>
    </xf>
    <xf numFmtId="0" fontId="101" fillId="0" borderId="0" xfId="0" applyNumberFormat="1" applyFont="1" applyFill="1" applyAlignment="1" applyProtection="1">
      <alignment vertical="center" shrinkToFit="1"/>
      <protection locked="0"/>
    </xf>
    <xf numFmtId="41" fontId="6" fillId="0" borderId="0" xfId="213" applyFont="1" applyFill="1" applyBorder="1" applyAlignment="1" applyProtection="1">
      <alignment horizontal="right" vertical="center" shrinkToFit="1"/>
      <protection locked="0"/>
    </xf>
    <xf numFmtId="177" fontId="6" fillId="0" borderId="0" xfId="0" applyNumberFormat="1" applyFont="1" applyFill="1" applyBorder="1" applyAlignment="1" applyProtection="1">
      <alignment vertical="center"/>
      <protection locked="0"/>
    </xf>
    <xf numFmtId="0" fontId="101" fillId="0" borderId="0" xfId="0" applyNumberFormat="1" applyFont="1" applyFill="1" applyBorder="1" applyAlignment="1" applyProtection="1">
      <protection locked="0"/>
    </xf>
    <xf numFmtId="0" fontId="6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NumberFormat="1" applyFont="1" applyFill="1" applyBorder="1" applyAlignment="1" applyProtection="1">
      <alignment vertical="center" wrapText="1"/>
      <protection locked="0"/>
    </xf>
    <xf numFmtId="0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2" fillId="0" borderId="0" xfId="0" applyNumberFormat="1" applyFont="1" applyFill="1" applyAlignment="1" applyProtection="1">
      <alignment vertical="center"/>
      <protection locked="0"/>
    </xf>
    <xf numFmtId="0" fontId="96" fillId="0" borderId="0" xfId="0" applyNumberFormat="1" applyFont="1" applyFill="1" applyAlignment="1" applyProtection="1">
      <alignment vertical="center"/>
      <protection locked="0"/>
    </xf>
    <xf numFmtId="0" fontId="6" fillId="0" borderId="21" xfId="0" applyNumberFormat="1" applyFont="1" applyFill="1" applyBorder="1" applyAlignment="1" applyProtection="1">
      <alignment horizontal="center" vertical="center" shrinkToFit="1"/>
      <protection locked="0"/>
    </xf>
    <xf numFmtId="0" fontId="100" fillId="27" borderId="0" xfId="0" applyNumberFormat="1" applyFont="1" applyFill="1" applyAlignment="1" applyProtection="1">
      <alignment vertical="center"/>
      <protection locked="0"/>
    </xf>
    <xf numFmtId="0" fontId="6" fillId="27" borderId="0" xfId="0" applyNumberFormat="1" applyFont="1" applyFill="1" applyAlignment="1" applyProtection="1">
      <alignment vertical="center"/>
      <protection locked="0"/>
    </xf>
    <xf numFmtId="0" fontId="101" fillId="0" borderId="0" xfId="0" applyNumberFormat="1" applyFont="1" applyFill="1" applyAlignment="1" applyProtection="1">
      <alignment vertical="center"/>
      <protection locked="0"/>
    </xf>
    <xf numFmtId="177" fontId="6" fillId="0" borderId="16" xfId="0" applyNumberFormat="1" applyFont="1" applyFill="1" applyBorder="1" applyAlignment="1" applyProtection="1">
      <alignment horizontal="right" vertical="center" shrinkToFit="1"/>
      <protection locked="0"/>
    </xf>
    <xf numFmtId="177" fontId="6" fillId="0" borderId="0" xfId="0" applyNumberFormat="1" applyFont="1" applyFill="1" applyBorder="1" applyAlignment="1" applyProtection="1">
      <alignment horizontal="right" vertical="center" shrinkToFit="1"/>
      <protection locked="0"/>
    </xf>
    <xf numFmtId="0" fontId="96" fillId="0" borderId="37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5" xfId="0" applyNumberFormat="1" applyFont="1" applyFill="1" applyBorder="1" applyAlignment="1" applyProtection="1">
      <alignment horizontal="center" vertical="center" wrapText="1"/>
      <protection locked="0"/>
    </xf>
    <xf numFmtId="41" fontId="6" fillId="0" borderId="0" xfId="214" applyFont="1" applyFill="1" applyBorder="1" applyAlignment="1" applyProtection="1">
      <alignment vertical="center" shrinkToFit="1"/>
    </xf>
    <xf numFmtId="41" fontId="97" fillId="0" borderId="20" xfId="214" applyFont="1" applyFill="1" applyBorder="1" applyAlignment="1" applyProtection="1">
      <alignment vertical="center" shrinkToFit="1"/>
    </xf>
    <xf numFmtId="41" fontId="6" fillId="0" borderId="0" xfId="213" applyFont="1" applyFill="1" applyBorder="1" applyAlignment="1">
      <alignment vertical="center"/>
    </xf>
    <xf numFmtId="0" fontId="6" fillId="28" borderId="17" xfId="0" applyFont="1" applyFill="1" applyBorder="1" applyAlignment="1" applyProtection="1">
      <alignment horizontal="center" vertical="center"/>
      <protection locked="0"/>
    </xf>
    <xf numFmtId="0" fontId="6" fillId="28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 shrinkToFit="1"/>
    </xf>
    <xf numFmtId="41" fontId="6" fillId="28" borderId="0" xfId="0" applyNumberFormat="1" applyFont="1" applyFill="1" applyAlignment="1" applyProtection="1">
      <alignment vertical="center" shrinkToFit="1"/>
      <protection locked="0"/>
    </xf>
    <xf numFmtId="0" fontId="6" fillId="28" borderId="0" xfId="0" applyFont="1" applyFill="1" applyAlignment="1" applyProtection="1">
      <alignment vertical="center" shrinkToFit="1"/>
      <protection locked="0"/>
    </xf>
    <xf numFmtId="41" fontId="97" fillId="28" borderId="0" xfId="0" applyNumberFormat="1" applyFont="1" applyFill="1" applyAlignment="1" applyProtection="1">
      <alignment vertical="center" shrinkToFit="1"/>
      <protection locked="0"/>
    </xf>
    <xf numFmtId="0" fontId="97" fillId="28" borderId="0" xfId="0" applyFont="1" applyFill="1" applyAlignment="1" applyProtection="1">
      <alignment vertical="center" shrinkToFit="1"/>
      <protection locked="0"/>
    </xf>
    <xf numFmtId="0" fontId="100" fillId="28" borderId="0" xfId="0" applyFont="1" applyFill="1" applyAlignment="1" applyProtection="1">
      <alignment vertical="center" shrinkToFit="1"/>
      <protection locked="0"/>
    </xf>
    <xf numFmtId="41" fontId="93" fillId="0" borderId="0" xfId="213" applyFont="1" applyFill="1" applyAlignment="1" applyProtection="1">
      <alignment vertical="center"/>
      <protection locked="0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7" xfId="0" applyFont="1" applyFill="1" applyBorder="1" applyAlignment="1">
      <alignment horizontal="center" vertical="center" wrapText="1"/>
    </xf>
    <xf numFmtId="177" fontId="98" fillId="0" borderId="0" xfId="0" applyNumberFormat="1" applyFont="1" applyFill="1" applyBorder="1" applyAlignment="1" applyProtection="1">
      <alignment horizontal="right" vertical="center" shrinkToFit="1"/>
      <protection locked="0"/>
    </xf>
    <xf numFmtId="0" fontId="97" fillId="0" borderId="0" xfId="0" applyFont="1" applyAlignment="1"/>
    <xf numFmtId="41" fontId="6" fillId="0" borderId="0" xfId="0" applyNumberFormat="1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10" fillId="0" borderId="37" xfId="0" applyFont="1" applyFill="1" applyBorder="1" applyAlignment="1">
      <alignment horizontal="center" vertical="center" wrapText="1"/>
    </xf>
    <xf numFmtId="41" fontId="2" fillId="0" borderId="0" xfId="213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16" xfId="0" applyFont="1" applyFill="1" applyBorder="1" applyAlignment="1">
      <alignment vertical="center" wrapText="1"/>
    </xf>
    <xf numFmtId="0" fontId="103" fillId="0" borderId="0" xfId="0" applyFont="1" applyFill="1" applyBorder="1" applyAlignment="1">
      <alignment vertical="center" wrapText="1"/>
    </xf>
    <xf numFmtId="0" fontId="105" fillId="0" borderId="0" xfId="0" applyFont="1" applyFill="1" applyAlignment="1">
      <alignment vertical="center"/>
    </xf>
    <xf numFmtId="41" fontId="10" fillId="0" borderId="16" xfId="213" applyFont="1" applyFill="1" applyBorder="1" applyAlignment="1">
      <alignment vertical="center" wrapText="1"/>
    </xf>
    <xf numFmtId="41" fontId="10" fillId="0" borderId="0" xfId="213" applyFont="1" applyFill="1" applyBorder="1" applyAlignment="1">
      <alignment vertical="center" wrapText="1"/>
    </xf>
    <xf numFmtId="41" fontId="103" fillId="0" borderId="19" xfId="213" applyFont="1" applyFill="1" applyBorder="1" applyAlignment="1">
      <alignment vertical="center" wrapText="1"/>
    </xf>
    <xf numFmtId="41" fontId="103" fillId="0" borderId="20" xfId="213" applyFont="1" applyFill="1" applyBorder="1" applyAlignment="1">
      <alignment vertical="center" wrapText="1"/>
    </xf>
    <xf numFmtId="0" fontId="103" fillId="0" borderId="20" xfId="0" applyFont="1" applyFill="1" applyBorder="1" applyAlignment="1">
      <alignment vertical="center" wrapText="1"/>
    </xf>
    <xf numFmtId="41" fontId="97" fillId="0" borderId="0" xfId="213" applyFont="1" applyFill="1" applyAlignment="1">
      <alignment vertical="center"/>
    </xf>
    <xf numFmtId="0" fontId="6" fillId="0" borderId="30" xfId="301" applyNumberFormat="1" applyFont="1" applyFill="1" applyBorder="1" applyAlignment="1">
      <alignment horizontal="center" vertical="center" wrapText="1"/>
    </xf>
    <xf numFmtId="41" fontId="6" fillId="0" borderId="17" xfId="213" applyFont="1" applyFill="1" applyBorder="1" applyAlignment="1">
      <alignment vertical="center"/>
    </xf>
    <xf numFmtId="41" fontId="97" fillId="0" borderId="18" xfId="405" applyFont="1" applyFill="1" applyBorder="1" applyAlignment="1">
      <alignment vertical="center"/>
    </xf>
    <xf numFmtId="41" fontId="97" fillId="0" borderId="0" xfId="405" applyFont="1">
      <alignment vertical="center"/>
    </xf>
    <xf numFmtId="41" fontId="6" fillId="0" borderId="21" xfId="213" applyFont="1" applyFill="1" applyBorder="1" applyAlignment="1">
      <alignment vertical="center"/>
    </xf>
    <xf numFmtId="41" fontId="97" fillId="0" borderId="18" xfId="405" applyFont="1" applyBorder="1">
      <alignment vertical="center"/>
    </xf>
    <xf numFmtId="41" fontId="97" fillId="0" borderId="37" xfId="405" applyFont="1" applyBorder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33" xfId="0" applyNumberFormat="1" applyFont="1" applyFill="1" applyBorder="1" applyAlignment="1">
      <alignment horizontal="center" vertical="center"/>
    </xf>
    <xf numFmtId="41" fontId="6" fillId="0" borderId="36" xfId="0" applyNumberFormat="1" applyFont="1" applyFill="1" applyBorder="1" applyAlignment="1">
      <alignment horizontal="center" vertical="center"/>
    </xf>
    <xf numFmtId="41" fontId="6" fillId="0" borderId="14" xfId="405" applyFont="1" applyBorder="1" applyAlignment="1" applyProtection="1">
      <alignment horizontal="center" vertical="center" shrinkToFit="1"/>
    </xf>
    <xf numFmtId="41" fontId="6" fillId="0" borderId="14" xfId="405" applyFont="1" applyFill="1" applyBorder="1" applyAlignment="1" applyProtection="1">
      <alignment horizontal="center" vertical="center" shrinkToFit="1"/>
    </xf>
    <xf numFmtId="41" fontId="97" fillId="0" borderId="14" xfId="405" applyFont="1" applyFill="1" applyBorder="1" applyAlignment="1" applyProtection="1">
      <alignment horizontal="center" shrinkToFit="1"/>
    </xf>
    <xf numFmtId="41" fontId="6" fillId="0" borderId="0" xfId="405" applyFont="1" applyBorder="1" applyAlignment="1" applyProtection="1">
      <alignment horizontal="center" vertical="center" shrinkToFit="1"/>
    </xf>
    <xf numFmtId="41" fontId="6" fillId="0" borderId="0" xfId="405" applyFont="1" applyFill="1" applyBorder="1" applyAlignment="1" applyProtection="1">
      <alignment horizontal="center" vertical="center" shrinkToFit="1"/>
    </xf>
    <xf numFmtId="41" fontId="97" fillId="0" borderId="0" xfId="405" applyFont="1" applyFill="1" applyBorder="1" applyAlignment="1" applyProtection="1">
      <alignment horizontal="center" shrinkToFit="1"/>
    </xf>
    <xf numFmtId="41" fontId="6" fillId="0" borderId="0" xfId="405" applyFont="1" applyFill="1" applyBorder="1" applyAlignment="1" applyProtection="1">
      <alignment horizontal="center" shrinkToFit="1"/>
    </xf>
    <xf numFmtId="41" fontId="6" fillId="0" borderId="0" xfId="405" applyFont="1" applyFill="1" applyBorder="1" applyAlignment="1" applyProtection="1">
      <alignment horizontal="center" vertical="center"/>
    </xf>
    <xf numFmtId="41" fontId="6" fillId="0" borderId="0" xfId="405" applyFont="1" applyFill="1" applyBorder="1" applyAlignment="1" applyProtection="1">
      <alignment horizontal="center" vertical="center"/>
      <protection locked="0"/>
    </xf>
    <xf numFmtId="41" fontId="6" fillId="0" borderId="0" xfId="405" applyFont="1" applyFill="1" applyBorder="1" applyAlignment="1" applyProtection="1">
      <alignment horizontal="center" vertical="center" shrinkToFit="1"/>
      <protection locked="0"/>
    </xf>
    <xf numFmtId="177" fontId="10" fillId="0" borderId="30" xfId="293" applyNumberFormat="1" applyFont="1" applyFill="1" applyBorder="1" applyAlignment="1">
      <alignment horizontal="center" vertical="center" wrapText="1"/>
    </xf>
    <xf numFmtId="178" fontId="10" fillId="0" borderId="30" xfId="0" applyNumberFormat="1" applyFont="1" applyFill="1" applyBorder="1" applyAlignment="1">
      <alignment horizontal="center" vertical="center" wrapText="1"/>
    </xf>
    <xf numFmtId="177" fontId="10" fillId="0" borderId="31" xfId="293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 wrapText="1"/>
    </xf>
    <xf numFmtId="3" fontId="103" fillId="0" borderId="0" xfId="0" applyNumberFormat="1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vertical="center"/>
    </xf>
    <xf numFmtId="3" fontId="106" fillId="0" borderId="0" xfId="0" applyNumberFormat="1" applyFont="1" applyBorder="1" applyAlignment="1">
      <alignment horizontal="right" vertical="center"/>
    </xf>
    <xf numFmtId="2" fontId="10" fillId="0" borderId="20" xfId="0" applyNumberFormat="1" applyFont="1" applyFill="1" applyBorder="1" applyAlignment="1">
      <alignment vertical="center"/>
    </xf>
    <xf numFmtId="3" fontId="106" fillId="0" borderId="20" xfId="0" applyNumberFormat="1" applyFont="1" applyBorder="1" applyAlignment="1">
      <alignment horizontal="right" vertical="center"/>
    </xf>
    <xf numFmtId="41" fontId="10" fillId="0" borderId="0" xfId="213" applyFont="1" applyAlignment="1" applyProtection="1">
      <alignment vertical="center"/>
      <protection locked="0"/>
    </xf>
    <xf numFmtId="41" fontId="10" fillId="0" borderId="0" xfId="213" applyFont="1" applyFill="1" applyBorder="1" applyAlignment="1" applyProtection="1">
      <alignment horizontal="right" vertical="center"/>
      <protection locked="0"/>
    </xf>
    <xf numFmtId="0" fontId="80" fillId="0" borderId="0" xfId="0" applyFont="1" applyAlignment="1"/>
    <xf numFmtId="0" fontId="10" fillId="28" borderId="0" xfId="0" applyFont="1" applyFill="1" applyAlignment="1" applyProtection="1">
      <protection locked="0"/>
    </xf>
    <xf numFmtId="41" fontId="6" fillId="0" borderId="31" xfId="0" applyNumberFormat="1" applyFont="1" applyBorder="1" applyAlignment="1">
      <alignment horizontal="right" vertical="center"/>
    </xf>
    <xf numFmtId="41" fontId="6" fillId="0" borderId="33" xfId="0" applyNumberFormat="1" applyFont="1" applyFill="1" applyBorder="1" applyAlignment="1">
      <alignment horizontal="left" vertical="center"/>
    </xf>
    <xf numFmtId="41" fontId="6" fillId="0" borderId="33" xfId="0" applyNumberFormat="1" applyFont="1" applyBorder="1" applyAlignment="1">
      <alignment horizontal="right" vertical="center"/>
    </xf>
    <xf numFmtId="198" fontId="107" fillId="0" borderId="0" xfId="408" applyNumberFormat="1" applyFont="1" applyFill="1" applyBorder="1" applyAlignment="1" applyProtection="1">
      <alignment horizontal="right"/>
      <protection locked="0"/>
    </xf>
    <xf numFmtId="0" fontId="108" fillId="0" borderId="0" xfId="0" applyFont="1" applyAlignment="1"/>
    <xf numFmtId="0" fontId="108" fillId="0" borderId="0" xfId="0" applyFont="1" applyAlignment="1">
      <alignment horizontal="center"/>
    </xf>
    <xf numFmtId="41" fontId="109" fillId="0" borderId="0" xfId="213" applyFont="1" applyFill="1" applyAlignment="1" applyProtection="1">
      <alignment vertical="center"/>
      <protection locked="0"/>
    </xf>
    <xf numFmtId="41" fontId="10" fillId="0" borderId="0" xfId="213" applyFont="1" applyFill="1" applyBorder="1" applyAlignment="1" applyProtection="1">
      <alignment vertical="center"/>
      <protection locked="0"/>
    </xf>
    <xf numFmtId="0" fontId="94" fillId="0" borderId="0" xfId="0" applyNumberFormat="1" applyFont="1" applyFill="1" applyAlignment="1" applyProtection="1">
      <alignment vertical="center"/>
      <protection locked="0"/>
    </xf>
    <xf numFmtId="41" fontId="6" fillId="0" borderId="16" xfId="213" applyNumberFormat="1" applyFont="1" applyFill="1" applyBorder="1" applyAlignment="1">
      <alignment horizontal="center" vertical="center"/>
    </xf>
    <xf numFmtId="41" fontId="6" fillId="0" borderId="0" xfId="213" applyNumberFormat="1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93" fillId="0" borderId="0" xfId="0" applyFont="1" applyFill="1" applyBorder="1" applyAlignment="1" applyProtection="1"/>
    <xf numFmtId="0" fontId="10" fillId="0" borderId="32" xfId="0" applyNumberFormat="1" applyFont="1" applyFill="1" applyBorder="1" applyAlignment="1">
      <alignment vertical="center"/>
    </xf>
    <xf numFmtId="0" fontId="6" fillId="0" borderId="34" xfId="0" applyNumberFormat="1" applyFont="1" applyFill="1" applyBorder="1" applyAlignment="1" applyProtection="1">
      <alignment horizontal="center" vertical="center"/>
      <protection locked="0"/>
    </xf>
    <xf numFmtId="0" fontId="6" fillId="0" borderId="35" xfId="0" applyNumberFormat="1" applyFont="1" applyFill="1" applyBorder="1" applyAlignment="1" applyProtection="1">
      <alignment horizontal="center" vertical="center"/>
      <protection locked="0"/>
    </xf>
    <xf numFmtId="0" fontId="6" fillId="0" borderId="17" xfId="0" applyNumberFormat="1" applyFont="1" applyFill="1" applyBorder="1" applyAlignment="1" applyProtection="1">
      <alignment vertical="center"/>
      <protection locked="0"/>
    </xf>
    <xf numFmtId="0" fontId="98" fillId="0" borderId="21" xfId="0" applyNumberFormat="1" applyFont="1" applyFill="1" applyBorder="1" applyAlignment="1" applyProtection="1">
      <alignment horizontal="center" vertical="center" shrinkToFit="1"/>
      <protection locked="0"/>
    </xf>
    <xf numFmtId="0" fontId="98" fillId="0" borderId="0" xfId="0" applyNumberFormat="1" applyFont="1" applyFill="1" applyBorder="1" applyAlignment="1" applyProtection="1">
      <alignment vertical="center"/>
      <protection locked="0"/>
    </xf>
    <xf numFmtId="41" fontId="6" fillId="28" borderId="0" xfId="0" applyNumberFormat="1" applyFont="1" applyFill="1" applyBorder="1" applyAlignment="1" applyProtection="1">
      <alignment vertical="center" shrinkToFit="1"/>
      <protection locked="0"/>
    </xf>
    <xf numFmtId="0" fontId="6" fillId="28" borderId="0" xfId="0" applyFont="1" applyFill="1" applyBorder="1" applyAlignment="1" applyProtection="1">
      <alignment vertical="center" shrinkToFit="1"/>
      <protection locked="0"/>
    </xf>
    <xf numFmtId="0" fontId="6" fillId="0" borderId="0" xfId="0" applyFont="1" applyBorder="1" applyAlignment="1"/>
    <xf numFmtId="0" fontId="10" fillId="0" borderId="17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11" fillId="0" borderId="0" xfId="0" applyFont="1" applyFill="1" applyAlignment="1">
      <alignment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6" fillId="0" borderId="29" xfId="0" applyFont="1" applyFill="1" applyBorder="1" applyAlignment="1">
      <alignment horizontal="center" vertical="center" wrapText="1"/>
    </xf>
    <xf numFmtId="0" fontId="6" fillId="0" borderId="21" xfId="405" applyNumberFormat="1" applyFont="1" applyFill="1" applyBorder="1" applyAlignment="1">
      <alignment horizontal="center" vertical="center"/>
    </xf>
    <xf numFmtId="41" fontId="6" fillId="0" borderId="17" xfId="405" applyFont="1" applyFill="1" applyBorder="1" applyAlignment="1">
      <alignment vertical="center"/>
    </xf>
    <xf numFmtId="41" fontId="6" fillId="0" borderId="17" xfId="405" applyFont="1" applyBorder="1">
      <alignment vertical="center"/>
    </xf>
    <xf numFmtId="41" fontId="6" fillId="0" borderId="21" xfId="405" applyFont="1" applyBorder="1">
      <alignment vertical="center"/>
    </xf>
    <xf numFmtId="41" fontId="6" fillId="0" borderId="0" xfId="405" applyFont="1" applyBorder="1">
      <alignment vertical="center"/>
    </xf>
    <xf numFmtId="41" fontId="6" fillId="0" borderId="0" xfId="213" applyFont="1" applyFill="1" applyAlignment="1">
      <alignment vertical="center"/>
    </xf>
    <xf numFmtId="0" fontId="0" fillId="0" borderId="0" xfId="0" applyFill="1" applyBorder="1">
      <alignment vertical="center"/>
    </xf>
    <xf numFmtId="41" fontId="10" fillId="0" borderId="16" xfId="0" applyNumberFormat="1" applyFont="1" applyFill="1" applyBorder="1" applyAlignment="1">
      <alignment horizontal="right" vertical="center" wrapText="1"/>
    </xf>
    <xf numFmtId="41" fontId="10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/>
    </xf>
    <xf numFmtId="0" fontId="98" fillId="0" borderId="0" xfId="406" applyFont="1" applyAlignment="1">
      <alignment horizontal="right" vertical="center"/>
    </xf>
    <xf numFmtId="0" fontId="78" fillId="27" borderId="0" xfId="0" applyFont="1" applyFill="1">
      <alignment vertical="center"/>
    </xf>
    <xf numFmtId="41" fontId="98" fillId="0" borderId="0" xfId="214" applyNumberFormat="1" applyFont="1" applyFill="1" applyBorder="1" applyAlignment="1" applyProtection="1">
      <alignment horizontal="right" vertical="center"/>
      <protection locked="0"/>
    </xf>
    <xf numFmtId="41" fontId="98" fillId="0" borderId="0" xfId="214" applyNumberFormat="1" applyFont="1" applyFill="1" applyBorder="1" applyAlignment="1" applyProtection="1">
      <alignment horizontal="right" vertical="center"/>
    </xf>
    <xf numFmtId="41" fontId="98" fillId="0" borderId="0" xfId="0" applyNumberFormat="1" applyFont="1" applyFill="1" applyBorder="1" applyAlignment="1" applyProtection="1">
      <alignment horizontal="right" vertical="center" shrinkToFit="1"/>
      <protection locked="0"/>
    </xf>
    <xf numFmtId="41" fontId="98" fillId="0" borderId="0" xfId="213" applyNumberFormat="1" applyFont="1" applyFill="1" applyBorder="1" applyAlignment="1" applyProtection="1">
      <alignment horizontal="right" vertical="center" shrinkToFit="1"/>
      <protection locked="0"/>
    </xf>
    <xf numFmtId="43" fontId="6" fillId="0" borderId="0" xfId="405" applyNumberFormat="1" applyFont="1" applyFill="1" applyBorder="1" applyAlignment="1" applyProtection="1">
      <alignment horizontal="center" vertical="center" shrinkToFit="1"/>
    </xf>
    <xf numFmtId="43" fontId="6" fillId="0" borderId="0" xfId="405" applyNumberFormat="1" applyFont="1" applyFill="1" applyBorder="1" applyAlignment="1" applyProtection="1">
      <alignment horizontal="center" vertical="center" shrinkToFit="1"/>
      <protection locked="0"/>
    </xf>
    <xf numFmtId="41" fontId="6" fillId="0" borderId="32" xfId="405" applyNumberFormat="1" applyFont="1" applyBorder="1" applyAlignment="1" applyProtection="1">
      <alignment horizontal="right" vertical="center"/>
    </xf>
    <xf numFmtId="41" fontId="6" fillId="0" borderId="32" xfId="405" applyNumberFormat="1" applyFont="1" applyFill="1" applyBorder="1" applyAlignment="1" applyProtection="1">
      <alignment horizontal="right" vertical="center"/>
    </xf>
    <xf numFmtId="41" fontId="6" fillId="0" borderId="32" xfId="213" applyNumberFormat="1" applyFont="1" applyBorder="1" applyAlignment="1" applyProtection="1">
      <alignment horizontal="right" vertical="center"/>
    </xf>
    <xf numFmtId="41" fontId="6" fillId="0" borderId="32" xfId="213" applyNumberFormat="1" applyFont="1" applyBorder="1" applyAlignment="1" applyProtection="1">
      <alignment vertical="center"/>
    </xf>
    <xf numFmtId="41" fontId="6" fillId="0" borderId="0" xfId="405" applyNumberFormat="1" applyFont="1" applyBorder="1" applyAlignment="1" applyProtection="1">
      <alignment horizontal="right" vertical="center"/>
    </xf>
    <xf numFmtId="41" fontId="6" fillId="0" borderId="0" xfId="405" applyNumberFormat="1" applyFont="1" applyFill="1" applyBorder="1" applyAlignment="1" applyProtection="1">
      <alignment horizontal="right" vertical="center"/>
    </xf>
    <xf numFmtId="41" fontId="6" fillId="0" borderId="0" xfId="213" applyNumberFormat="1" applyFont="1" applyBorder="1" applyAlignment="1" applyProtection="1">
      <alignment horizontal="right" vertical="center"/>
    </xf>
    <xf numFmtId="41" fontId="6" fillId="0" borderId="0" xfId="213" applyNumberFormat="1" applyFont="1" applyBorder="1" applyAlignment="1" applyProtection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20" xfId="405" applyNumberFormat="1" applyFont="1" applyBorder="1" applyAlignment="1" applyProtection="1">
      <alignment horizontal="right" vertical="center"/>
    </xf>
    <xf numFmtId="41" fontId="6" fillId="0" borderId="20" xfId="405" applyNumberFormat="1" applyFont="1" applyFill="1" applyBorder="1" applyAlignment="1" applyProtection="1">
      <alignment horizontal="right" vertical="center"/>
    </xf>
    <xf numFmtId="41" fontId="6" fillId="0" borderId="20" xfId="0" applyNumberFormat="1" applyFont="1" applyFill="1" applyBorder="1" applyAlignment="1">
      <alignment vertical="center"/>
    </xf>
    <xf numFmtId="41" fontId="6" fillId="0" borderId="20" xfId="213" applyNumberFormat="1" applyFont="1" applyBorder="1" applyAlignment="1" applyProtection="1">
      <alignment vertical="center"/>
    </xf>
    <xf numFmtId="41" fontId="6" fillId="0" borderId="20" xfId="213" applyNumberFormat="1" applyFont="1" applyBorder="1" applyAlignment="1" applyProtection="1">
      <alignment horizontal="right" vertical="center"/>
    </xf>
    <xf numFmtId="41" fontId="98" fillId="0" borderId="0" xfId="213" applyFont="1" applyFill="1" applyBorder="1" applyAlignment="1">
      <alignment horizontal="center" vertical="center"/>
    </xf>
    <xf numFmtId="41" fontId="6" fillId="0" borderId="0" xfId="213" applyFont="1" applyFill="1" applyBorder="1" applyAlignment="1">
      <alignment horizontal="center" vertical="center"/>
    </xf>
    <xf numFmtId="41" fontId="6" fillId="0" borderId="0" xfId="213" applyNumberFormat="1" applyFont="1" applyFill="1" applyBorder="1" applyAlignment="1" applyProtection="1">
      <alignment horizontal="center" vertical="center"/>
    </xf>
    <xf numFmtId="41" fontId="98" fillId="0" borderId="16" xfId="213" applyNumberFormat="1" applyFont="1" applyFill="1" applyBorder="1" applyAlignment="1">
      <alignment horizontal="center" vertical="center"/>
    </xf>
    <xf numFmtId="41" fontId="98" fillId="0" borderId="0" xfId="213" applyNumberFormat="1" applyFont="1" applyFill="1" applyBorder="1" applyAlignment="1">
      <alignment horizontal="center" vertical="center"/>
    </xf>
    <xf numFmtId="199" fontId="6" fillId="0" borderId="0" xfId="213" applyNumberFormat="1" applyFont="1" applyFill="1" applyBorder="1" applyAlignment="1" applyProtection="1">
      <alignment horizontal="center" vertical="center"/>
    </xf>
    <xf numFmtId="199" fontId="6" fillId="0" borderId="0" xfId="213" applyNumberFormat="1" applyFont="1" applyBorder="1" applyAlignment="1" applyProtection="1">
      <alignment horizontal="center" vertical="center"/>
      <protection locked="0"/>
    </xf>
    <xf numFmtId="43" fontId="6" fillId="0" borderId="0" xfId="213" applyNumberFormat="1" applyFont="1" applyFill="1" applyBorder="1" applyAlignment="1" applyProtection="1">
      <alignment horizontal="center" vertical="center"/>
    </xf>
    <xf numFmtId="43" fontId="6" fillId="0" borderId="0" xfId="213" applyNumberFormat="1" applyFont="1" applyFill="1" applyBorder="1" applyAlignment="1" applyProtection="1">
      <alignment horizontal="center" vertical="center" shrinkToFit="1"/>
      <protection locked="0"/>
    </xf>
    <xf numFmtId="43" fontId="98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112" fillId="0" borderId="20" xfId="214" applyNumberFormat="1" applyFont="1" applyFill="1" applyBorder="1" applyAlignment="1" applyProtection="1">
      <alignment horizontal="right" vertical="center"/>
      <protection locked="0"/>
    </xf>
    <xf numFmtId="41" fontId="112" fillId="0" borderId="20" xfId="214" applyNumberFormat="1" applyFont="1" applyFill="1" applyBorder="1" applyAlignment="1" applyProtection="1">
      <alignment horizontal="right" vertical="center"/>
    </xf>
    <xf numFmtId="41" fontId="112" fillId="0" borderId="20" xfId="0" applyNumberFormat="1" applyFont="1" applyFill="1" applyBorder="1" applyAlignment="1" applyProtection="1">
      <alignment horizontal="right" vertical="center" shrinkToFit="1"/>
      <protection locked="0"/>
    </xf>
    <xf numFmtId="41" fontId="112" fillId="0" borderId="20" xfId="213" applyNumberFormat="1" applyFont="1" applyFill="1" applyBorder="1" applyAlignment="1" applyProtection="1">
      <alignment horizontal="right" vertical="center" shrinkToFit="1"/>
      <protection locked="0"/>
    </xf>
    <xf numFmtId="43" fontId="6" fillId="0" borderId="32" xfId="213" applyNumberFormat="1" applyFont="1" applyBorder="1" applyAlignment="1" applyProtection="1">
      <alignment vertical="center"/>
    </xf>
    <xf numFmtId="43" fontId="6" fillId="0" borderId="0" xfId="213" applyNumberFormat="1" applyFont="1" applyBorder="1" applyAlignment="1" applyProtection="1">
      <alignment vertical="center"/>
    </xf>
    <xf numFmtId="43" fontId="6" fillId="0" borderId="20" xfId="213" applyNumberFormat="1" applyFont="1" applyBorder="1" applyAlignment="1" applyProtection="1">
      <alignment vertical="center"/>
    </xf>
    <xf numFmtId="43" fontId="6" fillId="0" borderId="14" xfId="405" applyNumberFormat="1" applyFont="1" applyBorder="1" applyAlignment="1" applyProtection="1">
      <alignment horizontal="center" vertical="center" shrinkToFit="1"/>
    </xf>
    <xf numFmtId="43" fontId="6" fillId="0" borderId="0" xfId="405" applyNumberFormat="1" applyFont="1" applyBorder="1" applyAlignment="1" applyProtection="1">
      <alignment horizontal="center" vertical="center" shrinkToFit="1"/>
    </xf>
    <xf numFmtId="43" fontId="6" fillId="0" borderId="0" xfId="405" applyNumberFormat="1" applyFont="1" applyBorder="1" applyAlignment="1">
      <alignment horizontal="center" vertical="center"/>
    </xf>
    <xf numFmtId="43" fontId="6" fillId="0" borderId="0" xfId="0" applyNumberFormat="1" applyFont="1" applyBorder="1" applyAlignment="1">
      <alignment horizontal="right" vertical="center"/>
    </xf>
    <xf numFmtId="41" fontId="99" fillId="0" borderId="0" xfId="213" applyNumberFormat="1" applyFont="1" applyFill="1" applyBorder="1" applyAlignment="1" applyProtection="1">
      <alignment horizontal="right" vertical="center"/>
    </xf>
    <xf numFmtId="200" fontId="99" fillId="0" borderId="0" xfId="213" applyNumberFormat="1" applyFont="1" applyFill="1" applyBorder="1" applyAlignment="1" applyProtection="1">
      <alignment vertical="center"/>
    </xf>
    <xf numFmtId="41" fontId="99" fillId="0" borderId="0" xfId="213" applyNumberFormat="1" applyFont="1" applyFill="1" applyBorder="1" applyAlignment="1" applyProtection="1">
      <alignment vertical="center"/>
    </xf>
    <xf numFmtId="41" fontId="99" fillId="0" borderId="35" xfId="213" applyNumberFormat="1" applyFont="1" applyFill="1" applyBorder="1" applyAlignment="1" applyProtection="1">
      <alignment horizontal="right" vertical="center"/>
    </xf>
    <xf numFmtId="41" fontId="99" fillId="0" borderId="32" xfId="213" applyNumberFormat="1" applyFont="1" applyFill="1" applyBorder="1" applyAlignment="1" applyProtection="1">
      <alignment horizontal="right" vertical="center"/>
    </xf>
    <xf numFmtId="200" fontId="99" fillId="0" borderId="32" xfId="213" applyNumberFormat="1" applyFont="1" applyFill="1" applyBorder="1" applyAlignment="1" applyProtection="1">
      <alignment vertical="center"/>
    </xf>
    <xf numFmtId="41" fontId="99" fillId="0" borderId="32" xfId="213" applyNumberFormat="1" applyFont="1" applyFill="1" applyBorder="1" applyAlignment="1" applyProtection="1">
      <alignment vertical="center"/>
    </xf>
    <xf numFmtId="41" fontId="99" fillId="0" borderId="16" xfId="213" applyNumberFormat="1" applyFont="1" applyFill="1" applyBorder="1" applyAlignment="1" applyProtection="1">
      <alignment horizontal="right" vertical="center"/>
    </xf>
    <xf numFmtId="41" fontId="99" fillId="0" borderId="20" xfId="213" applyNumberFormat="1" applyFont="1" applyFill="1" applyBorder="1" applyAlignment="1" applyProtection="1">
      <alignment horizontal="right" vertical="center"/>
    </xf>
    <xf numFmtId="200" fontId="99" fillId="0" borderId="20" xfId="213" applyNumberFormat="1" applyFont="1" applyFill="1" applyBorder="1" applyAlignment="1" applyProtection="1">
      <alignment vertical="center"/>
    </xf>
    <xf numFmtId="41" fontId="99" fillId="0" borderId="20" xfId="213" applyNumberFormat="1" applyFont="1" applyFill="1" applyBorder="1" applyAlignment="1" applyProtection="1">
      <alignment vertical="center"/>
    </xf>
    <xf numFmtId="199" fontId="99" fillId="0" borderId="0" xfId="213" applyNumberFormat="1" applyFont="1" applyFill="1" applyBorder="1" applyAlignment="1" applyProtection="1">
      <alignment vertical="center"/>
    </xf>
    <xf numFmtId="43" fontId="99" fillId="0" borderId="0" xfId="213" applyNumberFormat="1" applyFont="1" applyFill="1" applyBorder="1" applyAlignment="1" applyProtection="1">
      <alignment vertical="center"/>
    </xf>
    <xf numFmtId="43" fontId="96" fillId="0" borderId="20" xfId="213" applyNumberFormat="1" applyFont="1" applyFill="1" applyBorder="1" applyAlignment="1">
      <alignment vertical="center"/>
    </xf>
    <xf numFmtId="200" fontId="112" fillId="0" borderId="20" xfId="213" applyNumberFormat="1" applyFont="1" applyFill="1" applyBorder="1" applyAlignment="1" applyProtection="1">
      <alignment vertical="center"/>
    </xf>
    <xf numFmtId="43" fontId="112" fillId="0" borderId="20" xfId="213" applyNumberFormat="1" applyFont="1" applyFill="1" applyBorder="1" applyAlignment="1" applyProtection="1">
      <alignment vertical="center"/>
    </xf>
    <xf numFmtId="3" fontId="113" fillId="0" borderId="0" xfId="0" applyNumberFormat="1" applyFont="1" applyFill="1" applyBorder="1" applyAlignment="1">
      <alignment horizontal="right" vertical="center"/>
    </xf>
    <xf numFmtId="0" fontId="113" fillId="0" borderId="0" xfId="0" applyNumberFormat="1" applyFont="1" applyFill="1" applyBorder="1" applyAlignment="1">
      <alignment horizontal="right" vertical="center"/>
    </xf>
    <xf numFmtId="0" fontId="113" fillId="0" borderId="44" xfId="0" applyNumberFormat="1" applyFont="1" applyFill="1" applyBorder="1" applyAlignment="1">
      <alignment horizontal="right" vertical="center"/>
    </xf>
    <xf numFmtId="41" fontId="78" fillId="0" borderId="0" xfId="0" applyNumberFormat="1" applyFont="1" applyFill="1">
      <alignment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6" fillId="28" borderId="16" xfId="0" applyFont="1" applyFill="1" applyBorder="1" applyAlignment="1" applyProtection="1">
      <alignment horizontal="center" vertical="center"/>
      <protection locked="0"/>
    </xf>
    <xf numFmtId="0" fontId="10" fillId="0" borderId="21" xfId="0" applyFont="1" applyFill="1" applyBorder="1" applyAlignment="1">
      <alignment horizontal="center" vertical="center"/>
    </xf>
    <xf numFmtId="41" fontId="103" fillId="0" borderId="19" xfId="0" applyNumberFormat="1" applyFont="1" applyFill="1" applyBorder="1" applyAlignment="1">
      <alignment horizontal="right" vertical="center" wrapText="1"/>
    </xf>
    <xf numFmtId="41" fontId="103" fillId="0" borderId="20" xfId="0" applyNumberFormat="1" applyFont="1" applyFill="1" applyBorder="1" applyAlignment="1">
      <alignment horizontal="right" vertical="center" wrapText="1"/>
    </xf>
    <xf numFmtId="41" fontId="103" fillId="0" borderId="20" xfId="0" applyNumberFormat="1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6" fillId="28" borderId="37" xfId="0" applyFont="1" applyFill="1" applyBorder="1" applyAlignment="1" applyProtection="1">
      <alignment horizontal="center" vertical="center"/>
      <protection locked="0"/>
    </xf>
    <xf numFmtId="0" fontId="10" fillId="0" borderId="21" xfId="0" applyFont="1" applyFill="1" applyBorder="1" applyAlignment="1">
      <alignment horizontal="center" vertical="center"/>
    </xf>
    <xf numFmtId="43" fontId="112" fillId="0" borderId="20" xfId="405" applyNumberFormat="1" applyFont="1" applyFill="1" applyBorder="1" applyAlignment="1" applyProtection="1">
      <alignment horizontal="center" vertical="center" shrinkToFit="1"/>
    </xf>
    <xf numFmtId="43" fontId="112" fillId="0" borderId="20" xfId="405" applyNumberFormat="1" applyFont="1" applyFill="1" applyBorder="1" applyAlignment="1">
      <alignment horizontal="center" vertical="center"/>
    </xf>
    <xf numFmtId="0" fontId="10" fillId="0" borderId="36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178" fontId="10" fillId="0" borderId="31" xfId="0" applyNumberFormat="1" applyFont="1" applyFill="1" applyBorder="1" applyAlignment="1">
      <alignment horizontal="center" vertical="center" wrapText="1"/>
    </xf>
    <xf numFmtId="0" fontId="103" fillId="0" borderId="0" xfId="0" applyNumberFormat="1" applyFont="1" applyFill="1" applyBorder="1" applyAlignment="1">
      <alignment vertical="center"/>
    </xf>
    <xf numFmtId="0" fontId="6" fillId="0" borderId="21" xfId="405" applyNumberFormat="1" applyFont="1" applyBorder="1" applyAlignment="1">
      <alignment horizontal="center" vertical="center" shrinkToFit="1"/>
    </xf>
    <xf numFmtId="0" fontId="6" fillId="0" borderId="32" xfId="0" applyNumberFormat="1" applyFont="1" applyFill="1" applyBorder="1" applyAlignment="1" applyProtection="1">
      <alignment horizontal="center" vertical="center"/>
      <protection locked="0"/>
    </xf>
    <xf numFmtId="0" fontId="6" fillId="0" borderId="33" xfId="0" applyNumberFormat="1" applyFont="1" applyFill="1" applyBorder="1" applyAlignment="1" applyProtection="1">
      <alignment horizontal="center" vertical="center"/>
      <protection locked="0"/>
    </xf>
    <xf numFmtId="0" fontId="6" fillId="0" borderId="36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1" xfId="0" applyNumberFormat="1" applyFont="1" applyFill="1" applyBorder="1" applyAlignment="1" applyProtection="1">
      <alignment vertical="center"/>
      <protection locked="0"/>
    </xf>
    <xf numFmtId="0" fontId="6" fillId="0" borderId="37" xfId="407" applyNumberFormat="1" applyFont="1" applyFill="1" applyBorder="1" applyAlignment="1" applyProtection="1">
      <alignment horizontal="center" vertical="center"/>
      <protection locked="0"/>
    </xf>
    <xf numFmtId="0" fontId="6" fillId="0" borderId="21" xfId="407" applyNumberFormat="1" applyFont="1" applyFill="1" applyBorder="1" applyAlignment="1" applyProtection="1">
      <alignment horizontal="center" vertical="center"/>
      <protection locked="0"/>
    </xf>
    <xf numFmtId="0" fontId="6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3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8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9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37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7" borderId="18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34" xfId="407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NumberFormat="1" applyFont="1" applyFill="1" applyBorder="1" applyAlignment="1" applyProtection="1">
      <alignment vertical="center" wrapText="1"/>
      <protection locked="0"/>
    </xf>
    <xf numFmtId="0" fontId="6" fillId="0" borderId="37" xfId="407" applyNumberFormat="1" applyFont="1" applyFill="1" applyBorder="1" applyAlignment="1" applyProtection="1">
      <alignment horizontal="center" vertical="center" wrapText="1" shrinkToFit="1"/>
      <protection locked="0"/>
    </xf>
    <xf numFmtId="0" fontId="6" fillId="28" borderId="18" xfId="0" applyFont="1" applyFill="1" applyBorder="1" applyAlignment="1" applyProtection="1">
      <alignment horizontal="center" vertical="center"/>
      <protection locked="0"/>
    </xf>
    <xf numFmtId="0" fontId="6" fillId="28" borderId="18" xfId="0" applyFont="1" applyFill="1" applyBorder="1" applyAlignment="1" applyProtection="1">
      <alignment horizontal="center" vertical="center" wrapText="1"/>
      <protection locked="0"/>
    </xf>
    <xf numFmtId="0" fontId="6" fillId="28" borderId="19" xfId="0" applyFont="1" applyFill="1" applyBorder="1" applyAlignment="1" applyProtection="1">
      <alignment horizontal="center" vertical="center" wrapText="1"/>
      <protection locked="0"/>
    </xf>
    <xf numFmtId="41" fontId="10" fillId="0" borderId="20" xfId="213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>
      <alignment horizontal="center" vertical="center" wrapText="1"/>
    </xf>
    <xf numFmtId="196" fontId="6" fillId="0" borderId="21" xfId="213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97" fillId="0" borderId="37" xfId="0" applyFont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195" fontId="10" fillId="0" borderId="29" xfId="0" applyNumberFormat="1" applyFont="1" applyFill="1" applyBorder="1" applyAlignment="1">
      <alignment horizontal="center" vertical="center" wrapText="1"/>
    </xf>
    <xf numFmtId="195" fontId="10" fillId="0" borderId="35" xfId="0" applyNumberFormat="1" applyFont="1" applyFill="1" applyBorder="1" applyAlignment="1">
      <alignment horizontal="center" vertical="center" wrapText="1"/>
    </xf>
    <xf numFmtId="0" fontId="10" fillId="0" borderId="36" xfId="0" applyFont="1" applyFill="1" applyBorder="1">
      <alignment vertical="center"/>
    </xf>
    <xf numFmtId="41" fontId="6" fillId="0" borderId="16" xfId="213" applyFont="1" applyFill="1" applyBorder="1" applyAlignment="1">
      <alignment vertical="center"/>
    </xf>
    <xf numFmtId="41" fontId="6" fillId="0" borderId="16" xfId="405" applyFont="1" applyFill="1" applyBorder="1" applyAlignment="1">
      <alignment vertical="center"/>
    </xf>
    <xf numFmtId="0" fontId="10" fillId="0" borderId="21" xfId="0" applyFont="1" applyFill="1" applyBorder="1" applyAlignment="1">
      <alignment horizontal="center" vertical="center" wrapText="1"/>
    </xf>
    <xf numFmtId="0" fontId="103" fillId="0" borderId="37" xfId="0" applyFont="1" applyFill="1" applyBorder="1" applyAlignment="1">
      <alignment horizontal="center" vertical="center"/>
    </xf>
    <xf numFmtId="0" fontId="6" fillId="0" borderId="34" xfId="0" applyNumberFormat="1" applyFont="1" applyBorder="1" applyAlignment="1" applyProtection="1">
      <alignment horizontal="center" vertical="center"/>
    </xf>
    <xf numFmtId="0" fontId="6" fillId="0" borderId="21" xfId="0" applyNumberFormat="1" applyFont="1" applyBorder="1" applyAlignment="1" applyProtection="1">
      <alignment horizontal="center" vertical="center"/>
    </xf>
    <xf numFmtId="0" fontId="6" fillId="0" borderId="37" xfId="0" applyNumberFormat="1" applyFont="1" applyBorder="1" applyAlignment="1" applyProtection="1">
      <alignment horizontal="center" vertical="center"/>
    </xf>
    <xf numFmtId="0" fontId="6" fillId="0" borderId="46" xfId="0" applyNumberFormat="1" applyFont="1" applyBorder="1" applyAlignment="1" applyProtection="1">
      <alignment horizontal="center" vertical="center" shrinkToFit="1"/>
    </xf>
    <xf numFmtId="0" fontId="6" fillId="0" borderId="21" xfId="0" applyNumberFormat="1" applyFont="1" applyBorder="1" applyAlignment="1" applyProtection="1">
      <alignment horizontal="center" vertical="center" shrinkToFit="1"/>
    </xf>
    <xf numFmtId="0" fontId="6" fillId="0" borderId="21" xfId="213" applyNumberFormat="1" applyFont="1" applyFill="1" applyBorder="1" applyAlignment="1" applyProtection="1">
      <alignment horizontal="center" vertical="center" shrinkToFit="1"/>
    </xf>
    <xf numFmtId="0" fontId="98" fillId="0" borderId="21" xfId="213" applyNumberFormat="1" applyFont="1" applyFill="1" applyBorder="1" applyAlignment="1" applyProtection="1">
      <alignment horizontal="center" vertical="center" shrinkToFit="1"/>
      <protection locked="0"/>
    </xf>
    <xf numFmtId="0" fontId="96" fillId="0" borderId="37" xfId="213" applyNumberFormat="1" applyFont="1" applyFill="1" applyBorder="1" applyAlignment="1" applyProtection="1">
      <alignment horizontal="center" vertical="center" shrinkToFit="1"/>
      <protection locked="0"/>
    </xf>
    <xf numFmtId="176" fontId="10" fillId="0" borderId="35" xfId="0" applyNumberFormat="1" applyFont="1" applyFill="1" applyBorder="1" applyAlignment="1">
      <alignment horizontal="center" vertical="center" wrapText="1"/>
    </xf>
    <xf numFmtId="41" fontId="6" fillId="0" borderId="34" xfId="214" applyFont="1" applyBorder="1" applyAlignment="1" applyProtection="1">
      <alignment horizontal="center" vertical="center"/>
      <protection locked="0"/>
    </xf>
    <xf numFmtId="41" fontId="6" fillId="0" borderId="21" xfId="214" applyFont="1" applyBorder="1" applyAlignment="1" applyProtection="1">
      <alignment horizontal="center" vertical="center"/>
      <protection locked="0"/>
    </xf>
    <xf numFmtId="41" fontId="6" fillId="0" borderId="37" xfId="214" applyFont="1" applyBorder="1" applyAlignment="1" applyProtection="1">
      <alignment horizontal="center" vertical="center"/>
      <protection locked="0"/>
    </xf>
    <xf numFmtId="176" fontId="10" fillId="0" borderId="31" xfId="0" applyNumberFormat="1" applyFont="1" applyFill="1" applyBorder="1" applyAlignment="1">
      <alignment horizontal="center" vertical="center" wrapText="1"/>
    </xf>
    <xf numFmtId="43" fontId="6" fillId="0" borderId="0" xfId="213" applyNumberFormat="1" applyFont="1" applyFill="1" applyBorder="1" applyAlignment="1" applyProtection="1">
      <alignment horizontal="center" vertical="center" shrinkToFit="1"/>
    </xf>
    <xf numFmtId="199" fontId="99" fillId="0" borderId="32" xfId="409" applyNumberFormat="1" applyFont="1" applyBorder="1" applyAlignment="1">
      <alignment horizontal="center" vertical="center" wrapText="1"/>
    </xf>
    <xf numFmtId="199" fontId="99" fillId="0" borderId="0" xfId="409" applyNumberFormat="1" applyFont="1" applyBorder="1" applyAlignment="1">
      <alignment horizontal="center" vertical="center" wrapText="1"/>
    </xf>
    <xf numFmtId="199" fontId="99" fillId="0" borderId="20" xfId="409" applyNumberFormat="1" applyFont="1" applyBorder="1" applyAlignment="1">
      <alignment horizontal="center" vertical="center" wrapText="1"/>
    </xf>
    <xf numFmtId="196" fontId="6" fillId="0" borderId="21" xfId="0" applyNumberFormat="1" applyFont="1" applyFill="1" applyBorder="1" applyAlignment="1" applyProtection="1">
      <alignment horizontal="center" vertical="center"/>
    </xf>
    <xf numFmtId="196" fontId="97" fillId="0" borderId="37" xfId="0" applyNumberFormat="1" applyFont="1" applyFill="1" applyBorder="1" applyAlignment="1" applyProtection="1">
      <alignment horizontal="center" vertical="center"/>
    </xf>
    <xf numFmtId="0" fontId="6" fillId="0" borderId="34" xfId="407" applyNumberFormat="1" applyFont="1" applyFill="1" applyBorder="1" applyAlignment="1" applyProtection="1">
      <alignment horizontal="center" vertical="center"/>
      <protection locked="0"/>
    </xf>
    <xf numFmtId="0" fontId="6" fillId="0" borderId="19" xfId="0" applyNumberFormat="1" applyFont="1" applyFill="1" applyBorder="1" applyAlignment="1" applyProtection="1">
      <alignment horizontal="center" vertical="center" shrinkToFit="1"/>
      <protection locked="0"/>
    </xf>
    <xf numFmtId="0" fontId="6" fillId="27" borderId="35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19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7" borderId="33" xfId="0" applyNumberFormat="1" applyFont="1" applyFill="1" applyBorder="1" applyAlignment="1" applyProtection="1">
      <alignment horizontal="center" vertical="center" wrapText="1"/>
      <protection locked="0"/>
    </xf>
    <xf numFmtId="0" fontId="6" fillId="28" borderId="34" xfId="0" applyFont="1" applyFill="1" applyBorder="1" applyAlignment="1" applyProtection="1">
      <alignment horizontal="right" vertical="center"/>
      <protection locked="0"/>
    </xf>
    <xf numFmtId="0" fontId="6" fillId="28" borderId="21" xfId="0" applyFont="1" applyFill="1" applyBorder="1" applyAlignment="1" applyProtection="1">
      <alignment horizontal="center" vertical="center"/>
      <protection locked="0"/>
    </xf>
    <xf numFmtId="0" fontId="6" fillId="28" borderId="21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 vertical="center" shrinkToFit="1"/>
    </xf>
    <xf numFmtId="0" fontId="97" fillId="0" borderId="37" xfId="0" applyFont="1" applyFill="1" applyBorder="1" applyAlignment="1" applyProtection="1">
      <alignment horizontal="center" vertical="center" shrinkToFit="1"/>
    </xf>
    <xf numFmtId="0" fontId="6" fillId="0" borderId="37" xfId="0" applyFont="1" applyFill="1" applyBorder="1" applyAlignment="1" applyProtection="1">
      <alignment horizontal="center" vertical="center" shrinkToFit="1"/>
    </xf>
    <xf numFmtId="0" fontId="6" fillId="0" borderId="36" xfId="0" applyFont="1" applyFill="1" applyBorder="1" applyAlignment="1">
      <alignment horizontal="center" vertical="center"/>
    </xf>
    <xf numFmtId="196" fontId="10" fillId="28" borderId="21" xfId="213" applyNumberFormat="1" applyFont="1" applyFill="1" applyBorder="1" applyAlignment="1" applyProtection="1">
      <alignment horizontal="center" vertical="center" shrinkToFit="1"/>
    </xf>
    <xf numFmtId="196" fontId="10" fillId="0" borderId="21" xfId="213" applyNumberFormat="1" applyFont="1" applyFill="1" applyBorder="1" applyAlignment="1" applyProtection="1">
      <alignment horizontal="center" vertical="center"/>
    </xf>
    <xf numFmtId="196" fontId="103" fillId="0" borderId="37" xfId="213" applyNumberFormat="1" applyFont="1" applyFill="1" applyBorder="1" applyAlignment="1" applyProtection="1">
      <alignment horizontal="center" vertical="center"/>
    </xf>
    <xf numFmtId="0" fontId="10" fillId="0" borderId="34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37" xfId="0" applyFont="1" applyFill="1" applyBorder="1" applyAlignment="1" applyProtection="1">
      <alignment horizontal="center" vertical="center"/>
    </xf>
    <xf numFmtId="41" fontId="98" fillId="0" borderId="0" xfId="0" applyNumberFormat="1" applyFont="1" applyFill="1" applyBorder="1" applyAlignment="1" applyProtection="1">
      <alignment vertical="center" shrinkToFit="1"/>
      <protection locked="0"/>
    </xf>
    <xf numFmtId="41" fontId="6" fillId="0" borderId="0" xfId="213" applyNumberFormat="1" applyFont="1" applyFill="1" applyBorder="1" applyAlignment="1">
      <alignment vertical="center"/>
    </xf>
    <xf numFmtId="41" fontId="6" fillId="0" borderId="0" xfId="405" applyNumberFormat="1" applyFont="1" applyFill="1" applyBorder="1" applyAlignment="1">
      <alignment vertical="center"/>
    </xf>
    <xf numFmtId="41" fontId="97" fillId="0" borderId="20" xfId="405" applyNumberFormat="1" applyFont="1" applyFill="1" applyBorder="1" applyAlignment="1">
      <alignment vertical="center"/>
    </xf>
    <xf numFmtId="0" fontId="10" fillId="0" borderId="1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/>
    </xf>
    <xf numFmtId="0" fontId="6" fillId="0" borderId="21" xfId="301" applyNumberFormat="1" applyFont="1" applyFill="1" applyBorder="1" applyAlignment="1">
      <alignment horizontal="center" vertical="center" wrapText="1"/>
    </xf>
    <xf numFmtId="196" fontId="6" fillId="0" borderId="21" xfId="213" applyNumberFormat="1" applyFont="1" applyFill="1" applyBorder="1" applyAlignment="1">
      <alignment horizontal="center" vertical="center"/>
    </xf>
    <xf numFmtId="0" fontId="97" fillId="0" borderId="37" xfId="405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3" fillId="0" borderId="34" xfId="0" applyFont="1" applyFill="1" applyBorder="1" applyAlignment="1">
      <alignment horizontal="center" vertical="center" wrapText="1"/>
    </xf>
    <xf numFmtId="0" fontId="103" fillId="0" borderId="37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/>
    </xf>
    <xf numFmtId="0" fontId="97" fillId="0" borderId="34" xfId="0" applyFont="1" applyFill="1" applyBorder="1" applyAlignment="1">
      <alignment horizontal="center" vertical="center"/>
    </xf>
    <xf numFmtId="0" fontId="97" fillId="0" borderId="37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41" fontId="98" fillId="0" borderId="16" xfId="213" applyNumberFormat="1" applyFont="1" applyFill="1" applyBorder="1" applyAlignment="1">
      <alignment vertical="center"/>
    </xf>
    <xf numFmtId="41" fontId="98" fillId="0" borderId="0" xfId="213" applyNumberFormat="1" applyFont="1" applyFill="1" applyBorder="1" applyAlignment="1">
      <alignment vertical="center"/>
    </xf>
    <xf numFmtId="43" fontId="98" fillId="0" borderId="0" xfId="213" applyNumberFormat="1" applyFont="1" applyFill="1" applyBorder="1" applyAlignment="1">
      <alignment vertical="center"/>
    </xf>
    <xf numFmtId="3" fontId="114" fillId="0" borderId="0" xfId="0" applyNumberFormat="1" applyFont="1" applyFill="1" applyBorder="1" applyAlignment="1">
      <alignment horizontal="right" vertical="center"/>
    </xf>
    <xf numFmtId="0" fontId="114" fillId="0" borderId="0" xfId="0" applyNumberFormat="1" applyFont="1" applyFill="1" applyBorder="1" applyAlignment="1">
      <alignment horizontal="right" vertical="center"/>
    </xf>
    <xf numFmtId="0" fontId="114" fillId="0" borderId="44" xfId="0" applyNumberFormat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41" fontId="6" fillId="0" borderId="0" xfId="0" applyNumberFormat="1" applyFont="1" applyBorder="1" applyAlignment="1" applyProtection="1">
      <alignment horizontal="center" vertical="center"/>
      <protection locked="0"/>
    </xf>
    <xf numFmtId="0" fontId="98" fillId="0" borderId="0" xfId="0" applyNumberFormat="1" applyFont="1" applyFill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15" fillId="0" borderId="29" xfId="0" applyNumberFormat="1" applyFont="1" applyFill="1" applyBorder="1" applyAlignment="1">
      <alignment horizontal="center" vertical="center"/>
    </xf>
    <xf numFmtId="0" fontId="115" fillId="0" borderId="18" xfId="0" applyNumberFormat="1" applyFont="1" applyFill="1" applyBorder="1" applyAlignment="1">
      <alignment horizontal="center" vertical="center"/>
    </xf>
    <xf numFmtId="0" fontId="99" fillId="0" borderId="29" xfId="0" applyNumberFormat="1" applyFont="1" applyFill="1" applyBorder="1" applyAlignment="1">
      <alignment horizontal="center" vertical="center" wrapText="1"/>
    </xf>
    <xf numFmtId="0" fontId="99" fillId="0" borderId="18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 wrapText="1"/>
    </xf>
    <xf numFmtId="41" fontId="99" fillId="0" borderId="0" xfId="214" applyNumberFormat="1" applyFont="1" applyFill="1" applyBorder="1" applyAlignment="1" applyProtection="1">
      <alignment horizontal="right" vertical="center"/>
      <protection locked="0"/>
    </xf>
    <xf numFmtId="41" fontId="99" fillId="0" borderId="0" xfId="214" applyNumberFormat="1" applyFont="1" applyFill="1" applyBorder="1" applyAlignment="1" applyProtection="1">
      <alignment horizontal="right" vertical="center"/>
    </xf>
    <xf numFmtId="41" fontId="99" fillId="0" borderId="0" xfId="0" applyNumberFormat="1" applyFont="1" applyFill="1" applyBorder="1" applyAlignment="1" applyProtection="1">
      <alignment horizontal="right" vertical="center" shrinkToFit="1"/>
      <protection locked="0"/>
    </xf>
    <xf numFmtId="43" fontId="99" fillId="0" borderId="0" xfId="405" applyNumberFormat="1" applyFont="1" applyFill="1" applyBorder="1" applyAlignment="1" applyProtection="1">
      <alignment horizontal="center" vertical="center" shrinkToFit="1"/>
    </xf>
    <xf numFmtId="43" fontId="99" fillId="0" borderId="0" xfId="405" applyNumberFormat="1" applyFont="1" applyFill="1" applyBorder="1" applyAlignment="1">
      <alignment horizontal="center" vertical="center"/>
    </xf>
    <xf numFmtId="41" fontId="99" fillId="0" borderId="0" xfId="213" applyNumberFormat="1" applyFont="1" applyFill="1" applyBorder="1" applyAlignment="1" applyProtection="1">
      <alignment horizontal="right" vertical="center" shrinkToFit="1"/>
      <protection locked="0"/>
    </xf>
    <xf numFmtId="0" fontId="108" fillId="0" borderId="0" xfId="0" applyFont="1" applyFill="1">
      <alignment vertical="center"/>
    </xf>
    <xf numFmtId="180" fontId="6" fillId="0" borderId="47" xfId="0" applyNumberFormat="1" applyFont="1" applyFill="1" applyBorder="1" applyAlignment="1" applyProtection="1">
      <alignment horizontal="center" vertical="center"/>
      <protection locked="0"/>
    </xf>
    <xf numFmtId="180" fontId="6" fillId="0" borderId="48" xfId="0" applyNumberFormat="1" applyFont="1" applyFill="1" applyBorder="1" applyAlignment="1" applyProtection="1">
      <alignment horizontal="center" vertical="center"/>
      <protection locked="0"/>
    </xf>
    <xf numFmtId="180" fontId="6" fillId="0" borderId="49" xfId="0" applyNumberFormat="1" applyFont="1" applyFill="1" applyBorder="1" applyAlignment="1" applyProtection="1">
      <alignment horizontal="center" vertical="center"/>
      <protection locked="0"/>
    </xf>
    <xf numFmtId="180" fontId="97" fillId="0" borderId="0" xfId="213" applyNumberFormat="1" applyFont="1" applyFill="1" applyBorder="1" applyAlignment="1" applyProtection="1">
      <alignment horizontal="center" vertical="center"/>
    </xf>
    <xf numFmtId="177" fontId="96" fillId="0" borderId="0" xfId="0" applyNumberFormat="1" applyFont="1" applyFill="1" applyBorder="1" applyAlignment="1" applyProtection="1">
      <alignment horizontal="right" vertical="center" shrinkToFit="1"/>
      <protection locked="0"/>
    </xf>
    <xf numFmtId="3" fontId="6" fillId="0" borderId="35" xfId="0" applyNumberFormat="1" applyFont="1" applyBorder="1" applyAlignment="1">
      <alignment horizontal="right" vertical="center"/>
    </xf>
    <xf numFmtId="3" fontId="6" fillId="0" borderId="32" xfId="0" applyNumberFormat="1" applyFont="1" applyBorder="1" applyAlignment="1">
      <alignment horizontal="right" vertical="center"/>
    </xf>
    <xf numFmtId="3" fontId="6" fillId="0" borderId="16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19" xfId="0" applyNumberFormat="1" applyFont="1" applyBorder="1" applyAlignment="1">
      <alignment horizontal="right" vertical="center"/>
    </xf>
    <xf numFmtId="3" fontId="6" fillId="0" borderId="20" xfId="0" applyNumberFormat="1" applyFont="1" applyBorder="1" applyAlignment="1">
      <alignment horizontal="right" vertical="center"/>
    </xf>
    <xf numFmtId="0" fontId="97" fillId="0" borderId="20" xfId="0" applyFont="1" applyBorder="1" applyAlignment="1">
      <alignment horizontal="center" vertical="center"/>
    </xf>
    <xf numFmtId="41" fontId="97" fillId="0" borderId="20" xfId="0" applyNumberFormat="1" applyFont="1" applyBorder="1" applyAlignment="1">
      <alignment horizontal="right" vertical="center"/>
    </xf>
    <xf numFmtId="41" fontId="97" fillId="0" borderId="19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179" fontId="10" fillId="0" borderId="31" xfId="294" applyNumberFormat="1" applyFont="1" applyFill="1" applyBorder="1" applyAlignment="1">
      <alignment horizontal="center" vertical="center" wrapText="1"/>
    </xf>
    <xf numFmtId="38" fontId="10" fillId="0" borderId="31" xfId="294" applyNumberFormat="1" applyFont="1" applyFill="1" applyBorder="1" applyAlignment="1">
      <alignment horizontal="center" vertical="center" wrapText="1"/>
    </xf>
    <xf numFmtId="199" fontId="112" fillId="0" borderId="0" xfId="213" applyNumberFormat="1" applyFont="1" applyFill="1" applyBorder="1" applyAlignment="1" applyProtection="1">
      <alignment vertical="center"/>
    </xf>
    <xf numFmtId="41" fontId="112" fillId="0" borderId="20" xfId="405" applyNumberFormat="1" applyFont="1" applyFill="1" applyBorder="1" applyAlignment="1">
      <alignment horizontal="center" vertical="center"/>
    </xf>
    <xf numFmtId="3" fontId="99" fillId="0" borderId="16" xfId="0" applyNumberFormat="1" applyFont="1" applyFill="1" applyBorder="1" applyAlignment="1">
      <alignment horizontal="right" vertical="center"/>
    </xf>
    <xf numFmtId="196" fontId="99" fillId="0" borderId="0" xfId="213" applyNumberFormat="1" applyFont="1" applyFill="1" applyBorder="1" applyAlignment="1" applyProtection="1">
      <alignment horizontal="right" vertical="center"/>
    </xf>
    <xf numFmtId="3" fontId="99" fillId="0" borderId="0" xfId="213" applyNumberFormat="1" applyFont="1" applyFill="1" applyBorder="1" applyAlignment="1" applyProtection="1">
      <alignment horizontal="right" vertical="center"/>
    </xf>
    <xf numFmtId="0" fontId="99" fillId="0" borderId="0" xfId="213" applyNumberFormat="1" applyFont="1" applyFill="1" applyBorder="1" applyAlignment="1" applyProtection="1">
      <alignment horizontal="right" vertical="center"/>
    </xf>
    <xf numFmtId="0" fontId="99" fillId="0" borderId="19" xfId="0" applyNumberFormat="1" applyFont="1" applyFill="1" applyBorder="1" applyAlignment="1">
      <alignment horizontal="right" vertical="center"/>
    </xf>
    <xf numFmtId="0" fontId="99" fillId="0" borderId="20" xfId="213" applyNumberFormat="1" applyFont="1" applyFill="1" applyBorder="1" applyAlignment="1" applyProtection="1">
      <alignment horizontal="right" vertical="center"/>
    </xf>
    <xf numFmtId="201" fontId="103" fillId="0" borderId="0" xfId="0" applyNumberFormat="1" applyFont="1" applyFill="1" applyBorder="1" applyAlignment="1">
      <alignment vertical="center"/>
    </xf>
    <xf numFmtId="3" fontId="113" fillId="27" borderId="0" xfId="0" applyNumberFormat="1" applyFont="1" applyFill="1" applyBorder="1" applyAlignment="1">
      <alignment horizontal="right" vertical="center"/>
    </xf>
    <xf numFmtId="201" fontId="103" fillId="27" borderId="0" xfId="0" applyNumberFormat="1" applyFont="1" applyFill="1" applyBorder="1" applyAlignment="1">
      <alignment vertical="center"/>
    </xf>
    <xf numFmtId="201" fontId="103" fillId="0" borderId="20" xfId="0" applyNumberFormat="1" applyFont="1" applyFill="1" applyBorder="1" applyAlignment="1">
      <alignment vertical="center"/>
    </xf>
    <xf numFmtId="41" fontId="6" fillId="0" borderId="19" xfId="213" applyFont="1" applyFill="1" applyBorder="1" applyAlignment="1">
      <alignment vertical="center"/>
    </xf>
    <xf numFmtId="41" fontId="6" fillId="0" borderId="20" xfId="213" applyFont="1" applyFill="1" applyBorder="1" applyAlignment="1">
      <alignment vertical="center"/>
    </xf>
    <xf numFmtId="41" fontId="6" fillId="0" borderId="0" xfId="0" applyNumberFormat="1" applyFont="1" applyAlignment="1" applyProtection="1">
      <protection locked="0"/>
    </xf>
    <xf numFmtId="41" fontId="103" fillId="0" borderId="20" xfId="213" applyFont="1" applyFill="1" applyBorder="1" applyAlignment="1" applyProtection="1">
      <alignment vertical="center"/>
      <protection locked="0"/>
    </xf>
    <xf numFmtId="0" fontId="112" fillId="0" borderId="29" xfId="335" applyNumberFormat="1" applyFont="1" applyFill="1" applyBorder="1" applyAlignment="1">
      <alignment horizontal="center" vertical="center" wrapText="1"/>
    </xf>
    <xf numFmtId="0" fontId="112" fillId="0" borderId="18" xfId="335" applyNumberFormat="1" applyFont="1" applyFill="1" applyBorder="1" applyAlignment="1">
      <alignment horizontal="center" vertical="center" wrapText="1"/>
    </xf>
    <xf numFmtId="3" fontId="6" fillId="0" borderId="35" xfId="0" applyNumberFormat="1" applyFont="1" applyBorder="1" applyAlignment="1">
      <alignment vertical="center"/>
    </xf>
    <xf numFmtId="3" fontId="6" fillId="0" borderId="32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19" xfId="0" applyNumberFormat="1" applyFont="1" applyBorder="1" applyAlignment="1">
      <alignment vertical="center"/>
    </xf>
    <xf numFmtId="3" fontId="6" fillId="0" borderId="20" xfId="0" applyNumberFormat="1" applyFont="1" applyBorder="1" applyAlignment="1">
      <alignment vertical="center"/>
    </xf>
    <xf numFmtId="0" fontId="6" fillId="0" borderId="2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 wrapText="1"/>
    </xf>
    <xf numFmtId="41" fontId="97" fillId="0" borderId="16" xfId="405" applyFont="1" applyFill="1" applyBorder="1" applyAlignment="1">
      <alignment vertical="center"/>
    </xf>
    <xf numFmtId="199" fontId="99" fillId="0" borderId="32" xfId="213" applyNumberFormat="1" applyFont="1" applyFill="1" applyBorder="1" applyAlignment="1" applyProtection="1">
      <alignment vertical="center"/>
    </xf>
    <xf numFmtId="199" fontId="99" fillId="0" borderId="20" xfId="213" applyNumberFormat="1" applyFont="1" applyFill="1" applyBorder="1" applyAlignment="1" applyProtection="1">
      <alignment vertical="center"/>
    </xf>
    <xf numFmtId="43" fontId="99" fillId="0" borderId="20" xfId="213" applyNumberFormat="1" applyFont="1" applyFill="1" applyBorder="1" applyAlignment="1" applyProtection="1">
      <alignment vertical="center"/>
    </xf>
    <xf numFmtId="0" fontId="110" fillId="29" borderId="0" xfId="0" applyFont="1" applyFill="1" applyAlignment="1" applyProtection="1">
      <alignment horizontal="center" vertical="center"/>
      <protection locked="0"/>
    </xf>
    <xf numFmtId="0" fontId="94" fillId="29" borderId="0" xfId="0" applyFont="1" applyFill="1" applyAlignment="1" applyProtection="1">
      <alignment horizontal="center" vertical="center"/>
      <protection locked="0"/>
    </xf>
    <xf numFmtId="0" fontId="94" fillId="29" borderId="0" xfId="0" applyFont="1" applyFill="1" applyAlignment="1" applyProtection="1">
      <protection locked="0"/>
    </xf>
    <xf numFmtId="0" fontId="97" fillId="29" borderId="0" xfId="0" applyNumberFormat="1" applyFont="1" applyFill="1" applyAlignment="1" applyProtection="1">
      <alignment vertical="center"/>
      <protection locked="0"/>
    </xf>
    <xf numFmtId="0" fontId="6" fillId="29" borderId="0" xfId="0" applyNumberFormat="1" applyFont="1" applyFill="1" applyAlignment="1" applyProtection="1">
      <alignment vertical="center"/>
      <protection locked="0"/>
    </xf>
    <xf numFmtId="0" fontId="6" fillId="29" borderId="0" xfId="0" applyNumberFormat="1" applyFont="1" applyFill="1" applyBorder="1" applyAlignment="1" applyProtection="1">
      <alignment vertical="center"/>
      <protection locked="0"/>
    </xf>
    <xf numFmtId="0" fontId="88" fillId="0" borderId="0" xfId="0" applyFont="1" applyFill="1" applyAlignment="1">
      <alignment horizontal="left" vertical="top"/>
    </xf>
    <xf numFmtId="0" fontId="89" fillId="0" borderId="0" xfId="0" applyFont="1" applyFill="1" applyAlignment="1">
      <alignment horizontal="left" vertical="top"/>
    </xf>
    <xf numFmtId="0" fontId="10" fillId="0" borderId="36" xfId="0" applyNumberFormat="1" applyFont="1" applyFill="1" applyBorder="1" applyAlignment="1">
      <alignment horizontal="center" vertical="center" wrapText="1"/>
    </xf>
    <xf numFmtId="0" fontId="10" fillId="0" borderId="3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0" fontId="10" fillId="0" borderId="31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left" vertical="top"/>
    </xf>
    <xf numFmtId="0" fontId="6" fillId="0" borderId="20" xfId="0" applyFont="1" applyFill="1" applyBorder="1" applyAlignment="1">
      <alignment horizontal="right" vertical="center"/>
    </xf>
    <xf numFmtId="0" fontId="103" fillId="0" borderId="31" xfId="293" applyNumberFormat="1" applyFont="1" applyFill="1" applyBorder="1" applyAlignment="1">
      <alignment horizontal="center" vertical="center"/>
    </xf>
    <xf numFmtId="0" fontId="103" fillId="0" borderId="33" xfId="293" applyNumberFormat="1" applyFont="1" applyFill="1" applyBorder="1" applyAlignment="1">
      <alignment horizontal="center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41" fontId="10" fillId="0" borderId="0" xfId="213" applyFont="1" applyAlignment="1" applyProtection="1">
      <alignment horizontal="right" vertical="center"/>
      <protection locked="0"/>
    </xf>
    <xf numFmtId="0" fontId="6" fillId="0" borderId="20" xfId="0" applyNumberFormat="1" applyFont="1" applyFill="1" applyBorder="1" applyAlignment="1">
      <alignment horizontal="right" vertical="center"/>
    </xf>
    <xf numFmtId="0" fontId="89" fillId="0" borderId="0" xfId="0" applyFont="1" applyFill="1" applyBorder="1" applyAlignment="1">
      <alignment vertical="top"/>
    </xf>
    <xf numFmtId="0" fontId="10" fillId="0" borderId="31" xfId="293" applyNumberFormat="1" applyFont="1" applyFill="1" applyBorder="1" applyAlignment="1">
      <alignment horizontal="center" vertical="center"/>
    </xf>
    <xf numFmtId="0" fontId="10" fillId="0" borderId="36" xfId="293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10" fillId="0" borderId="33" xfId="293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1" fontId="6" fillId="0" borderId="34" xfId="0" applyNumberFormat="1" applyFont="1" applyBorder="1" applyAlignment="1">
      <alignment horizontal="center" vertical="center" wrapText="1"/>
    </xf>
    <xf numFmtId="41" fontId="6" fillId="0" borderId="21" xfId="0" applyNumberFormat="1" applyFont="1" applyBorder="1" applyAlignment="1">
      <alignment horizontal="center" vertical="center" wrapText="1"/>
    </xf>
    <xf numFmtId="41" fontId="6" fillId="0" borderId="45" xfId="0" applyNumberFormat="1" applyFont="1" applyBorder="1" applyAlignment="1">
      <alignment horizontal="center" vertical="center" wrapText="1"/>
    </xf>
    <xf numFmtId="41" fontId="6" fillId="0" borderId="35" xfId="0" applyNumberFormat="1" applyFont="1" applyFill="1" applyBorder="1" applyAlignment="1">
      <alignment horizontal="center" vertical="center"/>
    </xf>
    <xf numFmtId="41" fontId="6" fillId="0" borderId="32" xfId="0" applyNumberFormat="1" applyFont="1" applyFill="1" applyBorder="1" applyAlignment="1">
      <alignment horizontal="center" vertical="center"/>
    </xf>
    <xf numFmtId="41" fontId="6" fillId="0" borderId="19" xfId="0" applyNumberFormat="1" applyFont="1" applyFill="1" applyBorder="1" applyAlignment="1">
      <alignment horizontal="center" vertical="center"/>
    </xf>
    <xf numFmtId="41" fontId="6" fillId="0" borderId="20" xfId="0" applyNumberFormat="1" applyFont="1" applyFill="1" applyBorder="1" applyAlignment="1">
      <alignment horizontal="center" vertical="center"/>
    </xf>
    <xf numFmtId="41" fontId="6" fillId="0" borderId="35" xfId="0" applyNumberFormat="1" applyFont="1" applyFill="1" applyBorder="1" applyAlignment="1">
      <alignment horizontal="center" vertical="center" wrapText="1"/>
    </xf>
    <xf numFmtId="41" fontId="6" fillId="0" borderId="34" xfId="0" applyNumberFormat="1" applyFont="1" applyFill="1" applyBorder="1" applyAlignment="1">
      <alignment horizontal="center" vertical="center"/>
    </xf>
    <xf numFmtId="41" fontId="6" fillId="0" borderId="16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21" xfId="0" applyNumberFormat="1" applyFont="1" applyFill="1" applyBorder="1" applyAlignment="1">
      <alignment horizontal="center" vertical="center"/>
    </xf>
    <xf numFmtId="41" fontId="6" fillId="0" borderId="37" xfId="0" applyNumberFormat="1" applyFont="1" applyFill="1" applyBorder="1" applyAlignment="1">
      <alignment horizontal="center" vertical="center"/>
    </xf>
    <xf numFmtId="41" fontId="6" fillId="0" borderId="31" xfId="0" applyNumberFormat="1" applyFont="1" applyFill="1" applyBorder="1" applyAlignment="1">
      <alignment horizontal="center" vertical="center"/>
    </xf>
    <xf numFmtId="41" fontId="6" fillId="0" borderId="33" xfId="0" applyNumberFormat="1" applyFont="1" applyFill="1" applyBorder="1" applyAlignment="1">
      <alignment horizontal="center" vertical="center"/>
    </xf>
    <xf numFmtId="41" fontId="6" fillId="0" borderId="36" xfId="0" applyNumberFormat="1" applyFont="1" applyFill="1" applyBorder="1" applyAlignment="1">
      <alignment horizontal="center" vertical="center"/>
    </xf>
    <xf numFmtId="0" fontId="6" fillId="27" borderId="35" xfId="0" applyFont="1" applyFill="1" applyBorder="1" applyAlignment="1" applyProtection="1">
      <alignment horizontal="center" vertical="center"/>
      <protection locked="0"/>
    </xf>
    <xf numFmtId="0" fontId="6" fillId="27" borderId="32" xfId="0" applyFont="1" applyFill="1" applyBorder="1" applyAlignment="1" applyProtection="1">
      <alignment horizontal="center" vertical="center"/>
      <protection locked="0"/>
    </xf>
    <xf numFmtId="0" fontId="6" fillId="28" borderId="16" xfId="0" applyFont="1" applyFill="1" applyBorder="1" applyAlignment="1" applyProtection="1">
      <alignment horizontal="center" vertical="center"/>
      <protection locked="0"/>
    </xf>
    <xf numFmtId="0" fontId="6" fillId="28" borderId="20" xfId="0" applyFont="1" applyFill="1" applyBorder="1" applyAlignment="1" applyProtection="1">
      <alignment horizontal="center" vertical="center"/>
      <protection locked="0"/>
    </xf>
    <xf numFmtId="0" fontId="6" fillId="28" borderId="37" xfId="0" applyFont="1" applyFill="1" applyBorder="1" applyAlignment="1" applyProtection="1">
      <alignment horizontal="center" vertical="center"/>
      <protection locked="0"/>
    </xf>
    <xf numFmtId="0" fontId="6" fillId="28" borderId="19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27" borderId="19" xfId="0" applyFont="1" applyFill="1" applyBorder="1" applyAlignment="1" applyProtection="1">
      <alignment horizontal="center" vertical="center"/>
      <protection locked="0"/>
    </xf>
    <xf numFmtId="0" fontId="6" fillId="27" borderId="20" xfId="0" applyFont="1" applyFill="1" applyBorder="1" applyAlignment="1" applyProtection="1">
      <alignment horizontal="center" vertical="center"/>
      <protection locked="0"/>
    </xf>
    <xf numFmtId="0" fontId="6" fillId="28" borderId="0" xfId="0" applyFont="1" applyFill="1" applyBorder="1" applyAlignment="1" applyProtection="1">
      <alignment horizontal="left" vertical="center"/>
      <protection locked="0"/>
    </xf>
    <xf numFmtId="0" fontId="6" fillId="28" borderId="29" xfId="0" applyFont="1" applyFill="1" applyBorder="1" applyAlignment="1" applyProtection="1">
      <alignment horizontal="center" vertical="center"/>
      <protection locked="0"/>
    </xf>
    <xf numFmtId="0" fontId="6" fillId="28" borderId="35" xfId="0" applyFont="1" applyFill="1" applyBorder="1" applyAlignment="1" applyProtection="1">
      <alignment horizontal="center" vertical="center"/>
      <protection locked="0"/>
    </xf>
    <xf numFmtId="0" fontId="6" fillId="28" borderId="32" xfId="0" applyFont="1" applyFill="1" applyBorder="1" applyAlignment="1" applyProtection="1">
      <alignment horizontal="center" vertical="center"/>
      <protection locked="0"/>
    </xf>
    <xf numFmtId="0" fontId="6" fillId="28" borderId="34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89" fillId="0" borderId="0" xfId="335" applyFont="1" applyBorder="1" applyAlignment="1">
      <alignment horizontal="left" vertical="top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195" fontId="115" fillId="0" borderId="35" xfId="0" applyNumberFormat="1" applyFont="1" applyFill="1" applyBorder="1" applyAlignment="1">
      <alignment horizontal="center" vertical="center" wrapText="1"/>
    </xf>
    <xf numFmtId="195" fontId="115" fillId="0" borderId="34" xfId="0" applyNumberFormat="1" applyFont="1" applyFill="1" applyBorder="1" applyAlignment="1">
      <alignment horizontal="center" vertical="center" wrapText="1"/>
    </xf>
    <xf numFmtId="195" fontId="115" fillId="0" borderId="32" xfId="0" applyNumberFormat="1" applyFont="1" applyFill="1" applyBorder="1" applyAlignment="1">
      <alignment horizontal="center" vertical="center" wrapText="1"/>
    </xf>
    <xf numFmtId="0" fontId="115" fillId="0" borderId="19" xfId="0" applyNumberFormat="1" applyFont="1" applyFill="1" applyBorder="1" applyAlignment="1">
      <alignment horizontal="center" vertical="center"/>
    </xf>
    <xf numFmtId="0" fontId="115" fillId="0" borderId="37" xfId="0" applyNumberFormat="1" applyFont="1" applyFill="1" applyBorder="1" applyAlignment="1">
      <alignment horizontal="center" vertical="center"/>
    </xf>
    <xf numFmtId="0" fontId="115" fillId="0" borderId="20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3" fillId="0" borderId="34" xfId="0" applyFont="1" applyFill="1" applyBorder="1" applyAlignment="1">
      <alignment horizontal="center" vertical="center" wrapText="1"/>
    </xf>
    <xf numFmtId="0" fontId="103" fillId="0" borderId="37" xfId="0" applyFont="1" applyFill="1" applyBorder="1" applyAlignment="1">
      <alignment horizontal="center" vertical="center" wrapText="1"/>
    </xf>
    <xf numFmtId="0" fontId="112" fillId="0" borderId="35" xfId="335" applyNumberFormat="1" applyFont="1" applyFill="1" applyBorder="1" applyAlignment="1">
      <alignment horizontal="center" vertical="center" wrapText="1"/>
    </xf>
    <xf numFmtId="0" fontId="112" fillId="0" borderId="34" xfId="335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95" fontId="10" fillId="0" borderId="35" xfId="0" applyNumberFormat="1" applyFont="1" applyFill="1" applyBorder="1" applyAlignment="1">
      <alignment horizontal="center" vertical="center" wrapText="1"/>
    </xf>
    <xf numFmtId="195" fontId="10" fillId="0" borderId="34" xfId="0" applyNumberFormat="1" applyFont="1" applyFill="1" applyBorder="1" applyAlignment="1">
      <alignment horizontal="center" vertical="center" wrapText="1"/>
    </xf>
    <xf numFmtId="195" fontId="10" fillId="0" borderId="32" xfId="0" applyNumberFormat="1" applyFont="1" applyFill="1" applyBorder="1" applyAlignment="1">
      <alignment horizontal="center" vertical="center" wrapText="1"/>
    </xf>
    <xf numFmtId="0" fontId="112" fillId="0" borderId="32" xfId="335" applyNumberFormat="1" applyFont="1" applyFill="1" applyBorder="1" applyAlignment="1">
      <alignment horizontal="center" vertical="center" wrapText="1"/>
    </xf>
    <xf numFmtId="0" fontId="112" fillId="0" borderId="19" xfId="335" applyNumberFormat="1" applyFont="1" applyFill="1" applyBorder="1" applyAlignment="1">
      <alignment horizontal="center" vertical="center" wrapText="1"/>
    </xf>
    <xf numFmtId="0" fontId="112" fillId="0" borderId="37" xfId="335" applyNumberFormat="1" applyFont="1" applyFill="1" applyBorder="1" applyAlignment="1">
      <alignment horizontal="center" vertical="center" wrapText="1"/>
    </xf>
    <xf numFmtId="0" fontId="112" fillId="0" borderId="19" xfId="335" applyNumberFormat="1" applyFont="1" applyFill="1" applyBorder="1" applyAlignment="1">
      <alignment horizontal="center" vertical="center"/>
    </xf>
    <xf numFmtId="0" fontId="112" fillId="0" borderId="20" xfId="335" applyNumberFormat="1" applyFont="1" applyFill="1" applyBorder="1" applyAlignment="1">
      <alignment horizontal="center" vertical="center"/>
    </xf>
    <xf numFmtId="0" fontId="99" fillId="0" borderId="35" xfId="0" applyNumberFormat="1" applyFont="1" applyFill="1" applyBorder="1" applyAlignment="1">
      <alignment horizontal="center" vertical="center" wrapText="1"/>
    </xf>
    <xf numFmtId="0" fontId="99" fillId="0" borderId="34" xfId="0" applyNumberFormat="1" applyFont="1" applyFill="1" applyBorder="1" applyAlignment="1">
      <alignment horizontal="center" vertical="center" wrapText="1"/>
    </xf>
    <xf numFmtId="0" fontId="99" fillId="0" borderId="32" xfId="0" applyNumberFormat="1" applyFont="1" applyFill="1" applyBorder="1" applyAlignment="1">
      <alignment horizontal="center" vertical="center" wrapText="1"/>
    </xf>
    <xf numFmtId="0" fontId="99" fillId="0" borderId="19" xfId="0" applyNumberFormat="1" applyFont="1" applyFill="1" applyBorder="1" applyAlignment="1">
      <alignment horizontal="center" vertical="center" wrapText="1"/>
    </xf>
    <xf numFmtId="0" fontId="99" fillId="0" borderId="37" xfId="0" applyNumberFormat="1" applyFont="1" applyFill="1" applyBorder="1" applyAlignment="1">
      <alignment horizontal="center" vertical="center" wrapText="1"/>
    </xf>
    <xf numFmtId="0" fontId="99" fillId="0" borderId="19" xfId="0" applyNumberFormat="1" applyFont="1" applyFill="1" applyBorder="1" applyAlignment="1">
      <alignment horizontal="center" vertical="center"/>
    </xf>
    <xf numFmtId="0" fontId="99" fillId="0" borderId="20" xfId="0" applyNumberFormat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97" fillId="0" borderId="34" xfId="0" applyFont="1" applyFill="1" applyBorder="1" applyAlignment="1">
      <alignment horizontal="center" vertical="center"/>
    </xf>
    <xf numFmtId="0" fontId="97" fillId="0" borderId="37" xfId="0" applyFont="1" applyFill="1" applyBorder="1" applyAlignment="1">
      <alignment horizontal="center" vertical="center"/>
    </xf>
    <xf numFmtId="0" fontId="6" fillId="0" borderId="20" xfId="301" applyNumberFormat="1" applyFont="1" applyFill="1" applyBorder="1" applyAlignment="1">
      <alignment horizontal="left" vertical="center"/>
    </xf>
    <xf numFmtId="0" fontId="6" fillId="0" borderId="22" xfId="356" applyFont="1" applyFill="1" applyBorder="1" applyAlignment="1">
      <alignment horizontal="left" vertical="center" wrapText="1"/>
    </xf>
    <xf numFmtId="0" fontId="6" fillId="0" borderId="29" xfId="301" applyNumberFormat="1" applyFont="1" applyFill="1" applyBorder="1" applyAlignment="1">
      <alignment horizontal="center" vertical="center" wrapText="1"/>
    </xf>
    <xf numFmtId="0" fontId="6" fillId="0" borderId="18" xfId="301" applyNumberFormat="1" applyFont="1" applyFill="1" applyBorder="1" applyAlignment="1">
      <alignment horizontal="center" vertical="center" wrapText="1"/>
    </xf>
    <xf numFmtId="0" fontId="6" fillId="0" borderId="35" xfId="301" applyNumberFormat="1" applyFont="1" applyFill="1" applyBorder="1" applyAlignment="1">
      <alignment horizontal="center" vertical="center" wrapText="1"/>
    </xf>
    <xf numFmtId="0" fontId="6" fillId="0" borderId="19" xfId="301" applyNumberFormat="1" applyFont="1" applyFill="1" applyBorder="1" applyAlignment="1">
      <alignment horizontal="center" vertical="center" wrapText="1"/>
    </xf>
    <xf numFmtId="0" fontId="6" fillId="0" borderId="34" xfId="301" applyNumberFormat="1" applyFont="1" applyFill="1" applyBorder="1" applyAlignment="1">
      <alignment horizontal="center" vertical="center"/>
    </xf>
    <xf numFmtId="0" fontId="6" fillId="0" borderId="37" xfId="301" applyNumberFormat="1" applyFont="1" applyFill="1" applyBorder="1" applyAlignment="1">
      <alignment horizontal="center" vertical="center"/>
    </xf>
    <xf numFmtId="0" fontId="6" fillId="0" borderId="32" xfId="301" applyNumberFormat="1" applyFont="1" applyFill="1" applyBorder="1" applyAlignment="1">
      <alignment horizontal="center" vertical="center" wrapText="1"/>
    </xf>
    <xf numFmtId="0" fontId="6" fillId="0" borderId="34" xfId="30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 vertical="center" wrapText="1"/>
    </xf>
    <xf numFmtId="179" fontId="10" fillId="0" borderId="35" xfId="294" applyNumberFormat="1" applyFont="1" applyFill="1" applyBorder="1" applyAlignment="1">
      <alignment horizontal="center" vertical="center" wrapText="1"/>
    </xf>
    <xf numFmtId="179" fontId="10" fillId="0" borderId="32" xfId="294" applyNumberFormat="1" applyFont="1" applyFill="1" applyBorder="1" applyAlignment="1">
      <alignment horizontal="center" vertical="center"/>
    </xf>
    <xf numFmtId="179" fontId="10" fillId="0" borderId="19" xfId="294" applyNumberFormat="1" applyFont="1" applyFill="1" applyBorder="1" applyAlignment="1">
      <alignment horizontal="center" vertical="center" wrapText="1"/>
    </xf>
    <xf numFmtId="0" fontId="97" fillId="0" borderId="37" xfId="405" applyNumberFormat="1" applyFont="1" applyFill="1" applyBorder="1" applyAlignment="1">
      <alignment horizontal="center" vertical="center" shrinkToFit="1"/>
    </xf>
    <xf numFmtId="41" fontId="97" fillId="0" borderId="0" xfId="0" applyNumberFormat="1" applyFont="1" applyFill="1" applyBorder="1" applyAlignment="1" applyProtection="1">
      <alignment horizontal="center" vertical="center"/>
      <protection locked="0"/>
    </xf>
    <xf numFmtId="41" fontId="97" fillId="0" borderId="20" xfId="0" applyNumberFormat="1" applyFont="1" applyFill="1" applyBorder="1" applyAlignment="1" applyProtection="1">
      <alignment horizontal="center" vertical="center"/>
      <protection locked="0"/>
    </xf>
    <xf numFmtId="41" fontId="6" fillId="0" borderId="21" xfId="0" applyNumberFormat="1" applyFont="1" applyFill="1" applyBorder="1" applyAlignment="1">
      <alignment horizontal="center" vertical="center" shrinkToFit="1"/>
    </xf>
    <xf numFmtId="41" fontId="6" fillId="0" borderId="35" xfId="0" applyNumberFormat="1" applyFont="1" applyFill="1" applyBorder="1" applyAlignment="1">
      <alignment horizontal="right" vertical="center"/>
    </xf>
    <xf numFmtId="41" fontId="6" fillId="0" borderId="32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 applyProtection="1">
      <alignment horizontal="center" vertical="center"/>
      <protection locked="0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16" xfId="0" applyNumberFormat="1" applyFont="1" applyFill="1" applyBorder="1" applyAlignment="1">
      <alignment horizontal="right" vertical="center"/>
    </xf>
    <xf numFmtId="41" fontId="6" fillId="0" borderId="37" xfId="0" applyNumberFormat="1" applyFont="1" applyFill="1" applyBorder="1" applyAlignment="1">
      <alignment horizontal="center" vertical="center" shrinkToFit="1"/>
    </xf>
    <xf numFmtId="41" fontId="6" fillId="0" borderId="19" xfId="0" applyNumberFormat="1" applyFont="1" applyFill="1" applyBorder="1" applyAlignment="1">
      <alignment horizontal="right" vertical="center"/>
    </xf>
    <xf numFmtId="41" fontId="6" fillId="0" borderId="20" xfId="0" applyNumberFormat="1" applyFont="1" applyFill="1" applyBorder="1" applyAlignment="1">
      <alignment horizontal="right" vertical="center"/>
    </xf>
    <xf numFmtId="41" fontId="6" fillId="0" borderId="20" xfId="0" applyNumberFormat="1" applyFont="1" applyFill="1" applyBorder="1" applyAlignment="1" applyProtection="1">
      <alignment horizontal="center" vertical="center"/>
      <protection locked="0"/>
    </xf>
    <xf numFmtId="0" fontId="97" fillId="0" borderId="37" xfId="0" applyNumberFormat="1" applyFont="1" applyFill="1" applyBorder="1" applyAlignment="1" applyProtection="1">
      <alignment horizontal="center" vertical="center" shrinkToFit="1"/>
      <protection locked="0"/>
    </xf>
    <xf numFmtId="41" fontId="97" fillId="0" borderId="20" xfId="213" applyFont="1" applyFill="1" applyBorder="1" applyAlignment="1" applyProtection="1">
      <alignment horizontal="right" vertical="center" shrinkToFit="1"/>
      <protection locked="0"/>
    </xf>
    <xf numFmtId="0" fontId="6" fillId="0" borderId="37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19" xfId="213" applyFont="1" applyFill="1" applyBorder="1" applyAlignment="1" applyProtection="1">
      <alignment horizontal="right" vertical="center" shrinkToFit="1"/>
      <protection locked="0"/>
    </xf>
    <xf numFmtId="41" fontId="6" fillId="0" borderId="20" xfId="213" applyFont="1" applyFill="1" applyBorder="1" applyAlignment="1" applyProtection="1">
      <alignment horizontal="right" vertical="center" shrinkToFit="1"/>
      <protection locked="0"/>
    </xf>
  </cellXfs>
  <cellStyles count="410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405" builtinId="6"/>
    <cellStyle name="쉼표 [0] 10" xfId="211"/>
    <cellStyle name="쉼표 [0] 10 2" xfId="212"/>
    <cellStyle name="쉼표 [0] 11" xfId="213"/>
    <cellStyle name="쉼표 [0] 2" xfId="214"/>
    <cellStyle name="쉼표 [0] 2 2" xfId="215"/>
    <cellStyle name="쉼표 [0] 2 2 2" xfId="216"/>
    <cellStyle name="쉼표 [0] 2 3" xfId="217"/>
    <cellStyle name="쉼표 [0] 2 4" xfId="218"/>
    <cellStyle name="쉼표 [0] 28" xfId="219"/>
    <cellStyle name="쉼표 [0] 28 2" xfId="220"/>
    <cellStyle name="쉼표 [0] 3" xfId="221"/>
    <cellStyle name="쉼표 [0] 3 2" xfId="222"/>
    <cellStyle name="쉼표 [0] 4" xfId="223"/>
    <cellStyle name="쉼표 [0] 4 2" xfId="224"/>
    <cellStyle name="쉼표 [0] 5" xfId="225"/>
    <cellStyle name="쉼표 [0] 5 2" xfId="226"/>
    <cellStyle name="쉼표 [0] 51" xfId="227"/>
    <cellStyle name="쉼표 [0] 51 2" xfId="228"/>
    <cellStyle name="쉼표 [0] 6" xfId="229"/>
    <cellStyle name="쉼표 [0] 6 2" xfId="230"/>
    <cellStyle name="쉼표 [0] 7" xfId="231"/>
    <cellStyle name="쉼표 [0] 7 2" xfId="232"/>
    <cellStyle name="쉼표 [0] 75" xfId="233"/>
    <cellStyle name="쉼표 [0] 75 2" xfId="234"/>
    <cellStyle name="쉼표 [0] 76" xfId="235"/>
    <cellStyle name="쉼표 [0] 76 2" xfId="236"/>
    <cellStyle name="쉼표 [0] 78" xfId="237"/>
    <cellStyle name="쉼표 [0] 78 2" xfId="238"/>
    <cellStyle name="쉼표 [0] 79" xfId="239"/>
    <cellStyle name="쉼표 [0] 79 2" xfId="240"/>
    <cellStyle name="쉼표 [0] 8" xfId="241"/>
    <cellStyle name="쉼표 [0] 8 2" xfId="242"/>
    <cellStyle name="쉼표 [0] 80" xfId="243"/>
    <cellStyle name="쉼표 [0] 80 2" xfId="244"/>
    <cellStyle name="쉼표 [0] 81" xfId="245"/>
    <cellStyle name="쉼표 [0] 81 2" xfId="246"/>
    <cellStyle name="쉼표 [0] 82" xfId="247"/>
    <cellStyle name="쉼표 [0] 82 2" xfId="248"/>
    <cellStyle name="쉼표 [0] 84" xfId="249"/>
    <cellStyle name="쉼표 [0] 84 2" xfId="250"/>
    <cellStyle name="쉼표 [0] 85" xfId="251"/>
    <cellStyle name="쉼표 [0] 85 2" xfId="252"/>
    <cellStyle name="쉼표 [0] 9" xfId="253"/>
    <cellStyle name="쉼표 [0] 9 2" xfId="254"/>
    <cellStyle name="스타일 1" xfId="255"/>
    <cellStyle name="스타일 1 2" xfId="256"/>
    <cellStyle name="연결된 셀 2" xfId="257"/>
    <cellStyle name="연결된 셀 2 2" xfId="258"/>
    <cellStyle name="연결된 셀 3" xfId="259"/>
    <cellStyle name="요약 2" xfId="260"/>
    <cellStyle name="요약 2 2" xfId="261"/>
    <cellStyle name="요약 3" xfId="262"/>
    <cellStyle name="입력 2" xfId="263"/>
    <cellStyle name="입력 2 2" xfId="264"/>
    <cellStyle name="입력 3" xfId="265"/>
    <cellStyle name="자리수" xfId="266"/>
    <cellStyle name="자리수0" xfId="267"/>
    <cellStyle name="작은제목" xfId="268"/>
    <cellStyle name="제목 1 2" xfId="269"/>
    <cellStyle name="제목 1 2 2" xfId="270"/>
    <cellStyle name="제목 1 3" xfId="271"/>
    <cellStyle name="제목 2 2" xfId="272"/>
    <cellStyle name="제목 2 2 2" xfId="273"/>
    <cellStyle name="제목 2 3" xfId="274"/>
    <cellStyle name="제목 3 2" xfId="275"/>
    <cellStyle name="제목 3 2 2" xfId="276"/>
    <cellStyle name="제목 3 3" xfId="277"/>
    <cellStyle name="제목 4 2" xfId="278"/>
    <cellStyle name="제목 4 2 2" xfId="279"/>
    <cellStyle name="제목 4 3" xfId="280"/>
    <cellStyle name="제목 5" xfId="281"/>
    <cellStyle name="제목 5 2" xfId="282"/>
    <cellStyle name="제목 6" xfId="283"/>
    <cellStyle name="좋음 2" xfId="284"/>
    <cellStyle name="좋음 2 2" xfId="285"/>
    <cellStyle name="좋음 3" xfId="286"/>
    <cellStyle name="출력 2" xfId="287"/>
    <cellStyle name="출력 2 2" xfId="288"/>
    <cellStyle name="출력 3" xfId="289"/>
    <cellStyle name="콤마 [0]" xfId="290"/>
    <cellStyle name="콤마 [0] 2" xfId="291"/>
    <cellStyle name="콤마 [0]_4.읍면동별 세대및인구(1-17)" xfId="292"/>
    <cellStyle name="콤마 [0]_5.연령별및성별인구(1-3)" xfId="293"/>
    <cellStyle name="콤마 [0]_7. 인구이동" xfId="294"/>
    <cellStyle name="콤마_  종  합  " xfId="295"/>
    <cellStyle name="큰제목" xfId="296"/>
    <cellStyle name="큰제목 2" xfId="297"/>
    <cellStyle name="통화 [0] 2" xfId="298"/>
    <cellStyle name="통화 [0] 2 2" xfId="299"/>
    <cellStyle name="퍼센트" xfId="300"/>
    <cellStyle name="표준" xfId="0" builtinId="0"/>
    <cellStyle name="표준 10" xfId="301"/>
    <cellStyle name="표준 10 2" xfId="302"/>
    <cellStyle name="표준 100" xfId="303"/>
    <cellStyle name="표준 101" xfId="304"/>
    <cellStyle name="표준 102" xfId="305"/>
    <cellStyle name="표준 103" xfId="306"/>
    <cellStyle name="표준 109" xfId="307"/>
    <cellStyle name="표준 11" xfId="308"/>
    <cellStyle name="표준 11 2" xfId="309"/>
    <cellStyle name="표준 110" xfId="310"/>
    <cellStyle name="표준 111" xfId="311"/>
    <cellStyle name="표준 12" xfId="312"/>
    <cellStyle name="표준 13" xfId="313"/>
    <cellStyle name="표준 14" xfId="314"/>
    <cellStyle name="표준 15" xfId="315"/>
    <cellStyle name="표준 16" xfId="316"/>
    <cellStyle name="표준 168" xfId="317"/>
    <cellStyle name="표준 169" xfId="318"/>
    <cellStyle name="표준 17" xfId="319"/>
    <cellStyle name="표준 170" xfId="320"/>
    <cellStyle name="표준 171" xfId="321"/>
    <cellStyle name="표준 172" xfId="322"/>
    <cellStyle name="표준 173" xfId="323"/>
    <cellStyle name="표준 175" xfId="324"/>
    <cellStyle name="표준 176" xfId="325"/>
    <cellStyle name="표준 177" xfId="326"/>
    <cellStyle name="표준 178" xfId="327"/>
    <cellStyle name="표준 179" xfId="328"/>
    <cellStyle name="표준 18" xfId="329"/>
    <cellStyle name="표준 180" xfId="330"/>
    <cellStyle name="표준 181" xfId="331"/>
    <cellStyle name="표준 182" xfId="332"/>
    <cellStyle name="표준 183" xfId="333"/>
    <cellStyle name="표준 19" xfId="334"/>
    <cellStyle name="표준 2" xfId="335"/>
    <cellStyle name="표준 2 2" xfId="336"/>
    <cellStyle name="표준 2 3" xfId="337"/>
    <cellStyle name="표준 2 4" xfId="338"/>
    <cellStyle name="표준 2 5" xfId="339"/>
    <cellStyle name="표준 2 5 2" xfId="340"/>
    <cellStyle name="표준 2 5 3" xfId="341"/>
    <cellStyle name="표준 2 6" xfId="342"/>
    <cellStyle name="표준 2 7" xfId="343"/>
    <cellStyle name="표준 2_(붙임2) 시정통계 활용도 의견조사표" xfId="344"/>
    <cellStyle name="표준 20" xfId="345"/>
    <cellStyle name="표준 21" xfId="346"/>
    <cellStyle name="표준 22" xfId="347"/>
    <cellStyle name="표준 23" xfId="348"/>
    <cellStyle name="표준 24" xfId="349"/>
    <cellStyle name="표준 25" xfId="350"/>
    <cellStyle name="표준 26" xfId="351"/>
    <cellStyle name="표준 27" xfId="352"/>
    <cellStyle name="표준 28" xfId="353"/>
    <cellStyle name="표준 29" xfId="354"/>
    <cellStyle name="표준 3" xfId="355"/>
    <cellStyle name="표준 3 2" xfId="356"/>
    <cellStyle name="표준 3 3" xfId="357"/>
    <cellStyle name="표준 3 4" xfId="358"/>
    <cellStyle name="표준 3 5" xfId="359"/>
    <cellStyle name="표준 3 6" xfId="360"/>
    <cellStyle name="표준 30" xfId="361"/>
    <cellStyle name="표준 31" xfId="362"/>
    <cellStyle name="표준 32" xfId="363"/>
    <cellStyle name="표준 33" xfId="364"/>
    <cellStyle name="표준 34" xfId="365"/>
    <cellStyle name="표준 35" xfId="366"/>
    <cellStyle name="표준 36" xfId="367"/>
    <cellStyle name="표준 37" xfId="368"/>
    <cellStyle name="표준 38" xfId="369"/>
    <cellStyle name="표준 39" xfId="370"/>
    <cellStyle name="표준 4" xfId="371"/>
    <cellStyle name="표준 40" xfId="372"/>
    <cellStyle name="표준 41" xfId="373"/>
    <cellStyle name="표준 42" xfId="374"/>
    <cellStyle name="표준 43" xfId="375"/>
    <cellStyle name="표준 44" xfId="376"/>
    <cellStyle name="표준 45" xfId="377"/>
    <cellStyle name="표준 46" xfId="409"/>
    <cellStyle name="표준 5" xfId="378"/>
    <cellStyle name="표준 6" xfId="379"/>
    <cellStyle name="표준 6 2" xfId="380"/>
    <cellStyle name="표준 6 3" xfId="381"/>
    <cellStyle name="표준 6 4" xfId="382"/>
    <cellStyle name="표준 6 5" xfId="383"/>
    <cellStyle name="표준 7" xfId="384"/>
    <cellStyle name="표준 79" xfId="385"/>
    <cellStyle name="표준 8" xfId="386"/>
    <cellStyle name="표준 80" xfId="387"/>
    <cellStyle name="표준 82 2" xfId="406"/>
    <cellStyle name="표준 87" xfId="388"/>
    <cellStyle name="표준 88" xfId="389"/>
    <cellStyle name="표준 89" xfId="390"/>
    <cellStyle name="표준 9" xfId="391"/>
    <cellStyle name="표준 90" xfId="392"/>
    <cellStyle name="표준 91" xfId="393"/>
    <cellStyle name="표준 92" xfId="394"/>
    <cellStyle name="표준 94" xfId="395"/>
    <cellStyle name="표준 95" xfId="396"/>
    <cellStyle name="표준 96" xfId="397"/>
    <cellStyle name="표준 97" xfId="398"/>
    <cellStyle name="표준 98" xfId="399"/>
    <cellStyle name="표준 99" xfId="400"/>
    <cellStyle name="표준_6.강수량" xfId="407"/>
    <cellStyle name="표준_Sheet1" xfId="408"/>
    <cellStyle name="하이퍼링크 2" xfId="401"/>
    <cellStyle name="합산" xfId="402"/>
    <cellStyle name="화폐기호" xfId="403"/>
    <cellStyle name="화폐기호0" xfId="4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P70"/>
  <sheetViews>
    <sheetView tabSelected="1" view="pageBreakPreview" zoomScaleNormal="100" zoomScaleSheetLayoutView="100" workbookViewId="0">
      <pane ySplit="6" topLeftCell="A49" activePane="bottomLeft" state="frozen"/>
      <selection pane="bottomLeft" activeCell="A66" sqref="A66"/>
    </sheetView>
  </sheetViews>
  <sheetFormatPr defaultColWidth="8.88671875" defaultRowHeight="13.5"/>
  <cols>
    <col min="1" max="11" width="8.77734375" style="3" customWidth="1"/>
    <col min="12" max="14" width="10.77734375" style="3" customWidth="1"/>
    <col min="15" max="15" width="8.77734375" style="3" customWidth="1"/>
    <col min="16" max="16" width="9.77734375" style="3" customWidth="1"/>
    <col min="17" max="16384" width="8.88671875" style="3"/>
  </cols>
  <sheetData>
    <row r="1" spans="1:16" s="10" customFormat="1" ht="39.950000000000003" customHeight="1">
      <c r="A1" s="507" t="s">
        <v>38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</row>
    <row r="2" spans="1:16" s="11" customFormat="1" ht="30" customHeight="1">
      <c r="A2" s="508" t="s">
        <v>39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</row>
    <row r="3" spans="1:16" s="17" customFormat="1" ht="1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M3" s="50"/>
      <c r="N3" s="50"/>
      <c r="O3" s="50"/>
      <c r="P3" s="44" t="s">
        <v>27</v>
      </c>
    </row>
    <row r="4" spans="1:16" s="4" customFormat="1" ht="32.25" customHeight="1">
      <c r="A4" s="509"/>
      <c r="B4" s="511" t="s">
        <v>8</v>
      </c>
      <c r="C4" s="511" t="s">
        <v>78</v>
      </c>
      <c r="D4" s="511"/>
      <c r="E4" s="511"/>
      <c r="F4" s="511"/>
      <c r="G4" s="511"/>
      <c r="H4" s="511"/>
      <c r="I4" s="511"/>
      <c r="J4" s="511"/>
      <c r="K4" s="511"/>
      <c r="L4" s="511" t="s">
        <v>33</v>
      </c>
      <c r="M4" s="511" t="s">
        <v>56</v>
      </c>
      <c r="N4" s="511" t="s">
        <v>82</v>
      </c>
      <c r="O4" s="513" t="s">
        <v>28</v>
      </c>
      <c r="P4" s="515"/>
    </row>
    <row r="5" spans="1:16" ht="18" customHeight="1">
      <c r="A5" s="510"/>
      <c r="B5" s="512"/>
      <c r="C5" s="513" t="s">
        <v>109</v>
      </c>
      <c r="D5" s="516"/>
      <c r="E5" s="517"/>
      <c r="F5" s="513" t="s">
        <v>0</v>
      </c>
      <c r="G5" s="516"/>
      <c r="H5" s="517"/>
      <c r="I5" s="513" t="s">
        <v>1</v>
      </c>
      <c r="J5" s="516"/>
      <c r="K5" s="517"/>
      <c r="L5" s="511"/>
      <c r="M5" s="511"/>
      <c r="N5" s="511"/>
      <c r="O5" s="513"/>
      <c r="P5" s="515"/>
    </row>
    <row r="6" spans="1:16" ht="36" customHeight="1">
      <c r="A6" s="510"/>
      <c r="B6" s="512"/>
      <c r="C6" s="511"/>
      <c r="D6" s="51" t="s">
        <v>40</v>
      </c>
      <c r="E6" s="51" t="s">
        <v>41</v>
      </c>
      <c r="F6" s="514"/>
      <c r="G6" s="51" t="s">
        <v>42</v>
      </c>
      <c r="H6" s="51" t="s">
        <v>43</v>
      </c>
      <c r="I6" s="514"/>
      <c r="J6" s="51" t="s">
        <v>42</v>
      </c>
      <c r="K6" s="51" t="s">
        <v>43</v>
      </c>
      <c r="L6" s="514"/>
      <c r="M6" s="514"/>
      <c r="N6" s="514"/>
      <c r="O6" s="514"/>
      <c r="P6" s="380" t="s">
        <v>3</v>
      </c>
    </row>
    <row r="7" spans="1:16" s="1" customFormat="1" ht="18" customHeight="1">
      <c r="A7" s="372">
        <v>1964</v>
      </c>
      <c r="B7" s="254">
        <v>39399</v>
      </c>
      <c r="C7" s="255">
        <f t="shared" ref="C7:C33" si="0">SUM(D7:E7)</f>
        <v>249850</v>
      </c>
      <c r="D7" s="254">
        <v>125995</v>
      </c>
      <c r="E7" s="254">
        <v>123855</v>
      </c>
      <c r="F7" s="256">
        <v>0</v>
      </c>
      <c r="G7" s="256">
        <v>0</v>
      </c>
      <c r="H7" s="256">
        <v>0</v>
      </c>
      <c r="I7" s="257">
        <v>0</v>
      </c>
      <c r="J7" s="257">
        <v>0</v>
      </c>
      <c r="K7" s="257">
        <v>0</v>
      </c>
      <c r="L7" s="257">
        <v>0</v>
      </c>
      <c r="M7" s="283">
        <f>C7/B7</f>
        <v>6.3415315109520547</v>
      </c>
      <c r="N7" s="257">
        <v>0</v>
      </c>
      <c r="O7" s="256">
        <f t="shared" ref="O7:O33" si="1">C7/P7</f>
        <v>517.25565699853018</v>
      </c>
      <c r="P7" s="257">
        <v>483.03</v>
      </c>
    </row>
    <row r="8" spans="1:16" s="1" customFormat="1" ht="18" customHeight="1">
      <c r="A8" s="373">
        <v>1965</v>
      </c>
      <c r="B8" s="258">
        <v>39979</v>
      </c>
      <c r="C8" s="259">
        <f t="shared" si="0"/>
        <v>254619</v>
      </c>
      <c r="D8" s="258">
        <v>128284</v>
      </c>
      <c r="E8" s="258">
        <v>126335</v>
      </c>
      <c r="F8" s="260">
        <v>0</v>
      </c>
      <c r="G8" s="260">
        <v>0</v>
      </c>
      <c r="H8" s="260">
        <v>0</v>
      </c>
      <c r="I8" s="261">
        <v>0</v>
      </c>
      <c r="J8" s="261">
        <v>0</v>
      </c>
      <c r="K8" s="261">
        <v>0</v>
      </c>
      <c r="L8" s="261">
        <v>0</v>
      </c>
      <c r="M8" s="284">
        <f t="shared" ref="M8:M19" si="2">C8/B8</f>
        <v>6.3688186297806348</v>
      </c>
      <c r="N8" s="261">
        <v>0</v>
      </c>
      <c r="O8" s="260">
        <f t="shared" si="1"/>
        <v>524.95515741294355</v>
      </c>
      <c r="P8" s="261">
        <v>485.03</v>
      </c>
    </row>
    <row r="9" spans="1:16" s="1" customFormat="1" ht="18" customHeight="1">
      <c r="A9" s="373">
        <v>1966</v>
      </c>
      <c r="B9" s="258">
        <v>41853</v>
      </c>
      <c r="C9" s="259">
        <f t="shared" si="0"/>
        <v>258461</v>
      </c>
      <c r="D9" s="258">
        <v>130948</v>
      </c>
      <c r="E9" s="258">
        <v>127513</v>
      </c>
      <c r="F9" s="260">
        <v>0</v>
      </c>
      <c r="G9" s="260">
        <v>0</v>
      </c>
      <c r="H9" s="260">
        <v>0</v>
      </c>
      <c r="I9" s="261">
        <v>0</v>
      </c>
      <c r="J9" s="261">
        <v>0</v>
      </c>
      <c r="K9" s="261">
        <v>0</v>
      </c>
      <c r="L9" s="261">
        <v>0</v>
      </c>
      <c r="M9" s="284">
        <f>C9/B9</f>
        <v>6.1754473992306407</v>
      </c>
      <c r="N9" s="261">
        <v>0</v>
      </c>
      <c r="O9" s="260">
        <f t="shared" si="1"/>
        <v>532.79942279942281</v>
      </c>
      <c r="P9" s="261">
        <v>485.1</v>
      </c>
    </row>
    <row r="10" spans="1:16" s="1" customFormat="1" ht="18" customHeight="1">
      <c r="A10" s="373">
        <v>1967</v>
      </c>
      <c r="B10" s="258">
        <v>41643</v>
      </c>
      <c r="C10" s="259">
        <f t="shared" si="0"/>
        <v>260948</v>
      </c>
      <c r="D10" s="258">
        <v>131792</v>
      </c>
      <c r="E10" s="258">
        <v>129156</v>
      </c>
      <c r="F10" s="262">
        <v>0</v>
      </c>
      <c r="G10" s="262">
        <v>0</v>
      </c>
      <c r="H10" s="262">
        <v>0</v>
      </c>
      <c r="I10" s="261">
        <v>0</v>
      </c>
      <c r="J10" s="261">
        <v>0</v>
      </c>
      <c r="K10" s="261">
        <v>0</v>
      </c>
      <c r="L10" s="261">
        <v>0</v>
      </c>
      <c r="M10" s="284">
        <f t="shared" si="2"/>
        <v>6.2663112647984054</v>
      </c>
      <c r="N10" s="261">
        <v>0</v>
      </c>
      <c r="O10" s="260">
        <f t="shared" si="1"/>
        <v>537.9040237467018</v>
      </c>
      <c r="P10" s="261">
        <v>485.12</v>
      </c>
    </row>
    <row r="11" spans="1:16" s="1" customFormat="1" ht="18" customHeight="1">
      <c r="A11" s="373">
        <v>1968</v>
      </c>
      <c r="B11" s="258">
        <v>42567</v>
      </c>
      <c r="C11" s="259">
        <f t="shared" si="0"/>
        <v>267335</v>
      </c>
      <c r="D11" s="258">
        <v>135579</v>
      </c>
      <c r="E11" s="258">
        <v>131756</v>
      </c>
      <c r="F11" s="260">
        <v>0</v>
      </c>
      <c r="G11" s="260">
        <v>0</v>
      </c>
      <c r="H11" s="260">
        <v>0</v>
      </c>
      <c r="I11" s="261">
        <v>0</v>
      </c>
      <c r="J11" s="261">
        <v>0</v>
      </c>
      <c r="K11" s="261">
        <v>0</v>
      </c>
      <c r="L11" s="261">
        <v>0</v>
      </c>
      <c r="M11" s="284">
        <f t="shared" si="2"/>
        <v>6.280334531444546</v>
      </c>
      <c r="N11" s="261">
        <v>0</v>
      </c>
      <c r="O11" s="260">
        <f t="shared" si="1"/>
        <v>551.18345635231537</v>
      </c>
      <c r="P11" s="261">
        <v>485.02</v>
      </c>
    </row>
    <row r="12" spans="1:16" s="1" customFormat="1" ht="18" customHeight="1">
      <c r="A12" s="373">
        <v>1969</v>
      </c>
      <c r="B12" s="258">
        <v>43399</v>
      </c>
      <c r="C12" s="259">
        <f t="shared" si="0"/>
        <v>268376</v>
      </c>
      <c r="D12" s="258">
        <v>135959</v>
      </c>
      <c r="E12" s="258">
        <v>132417</v>
      </c>
      <c r="F12" s="262">
        <v>0</v>
      </c>
      <c r="G12" s="262">
        <v>0</v>
      </c>
      <c r="H12" s="262">
        <v>0</v>
      </c>
      <c r="I12" s="261">
        <v>0</v>
      </c>
      <c r="J12" s="261">
        <v>0</v>
      </c>
      <c r="K12" s="261">
        <v>0</v>
      </c>
      <c r="L12" s="261">
        <v>0</v>
      </c>
      <c r="M12" s="284">
        <f t="shared" si="2"/>
        <v>6.1839212885089516</v>
      </c>
      <c r="N12" s="261">
        <v>0</v>
      </c>
      <c r="O12" s="260">
        <f t="shared" si="1"/>
        <v>553.31835144217882</v>
      </c>
      <c r="P12" s="261">
        <v>485.03</v>
      </c>
    </row>
    <row r="13" spans="1:16" s="1" customFormat="1" ht="18" customHeight="1">
      <c r="A13" s="373">
        <v>1970</v>
      </c>
      <c r="B13" s="258">
        <v>46530</v>
      </c>
      <c r="C13" s="259">
        <f t="shared" si="0"/>
        <v>270458</v>
      </c>
      <c r="D13" s="258">
        <v>137403</v>
      </c>
      <c r="E13" s="258">
        <v>133055</v>
      </c>
      <c r="F13" s="260">
        <v>0</v>
      </c>
      <c r="G13" s="260">
        <v>0</v>
      </c>
      <c r="H13" s="260">
        <v>0</v>
      </c>
      <c r="I13" s="261">
        <v>0</v>
      </c>
      <c r="J13" s="261">
        <v>0</v>
      </c>
      <c r="K13" s="261">
        <v>0</v>
      </c>
      <c r="L13" s="261">
        <v>0</v>
      </c>
      <c r="M13" s="284">
        <f t="shared" si="2"/>
        <v>5.812551042338276</v>
      </c>
      <c r="N13" s="261">
        <v>0</v>
      </c>
      <c r="O13" s="260">
        <f t="shared" si="1"/>
        <v>555.45788749460883</v>
      </c>
      <c r="P13" s="261">
        <v>486.91</v>
      </c>
    </row>
    <row r="14" spans="1:16" s="1" customFormat="1" ht="18" customHeight="1">
      <c r="A14" s="373">
        <v>1971</v>
      </c>
      <c r="B14" s="258">
        <v>46849</v>
      </c>
      <c r="C14" s="259">
        <f t="shared" si="0"/>
        <v>271876</v>
      </c>
      <c r="D14" s="258">
        <v>137222</v>
      </c>
      <c r="E14" s="258">
        <v>134654</v>
      </c>
      <c r="F14" s="260">
        <v>0</v>
      </c>
      <c r="G14" s="260">
        <v>0</v>
      </c>
      <c r="H14" s="260">
        <v>0</v>
      </c>
      <c r="I14" s="261">
        <v>0</v>
      </c>
      <c r="J14" s="261">
        <v>0</v>
      </c>
      <c r="K14" s="261">
        <v>0</v>
      </c>
      <c r="L14" s="261">
        <v>0</v>
      </c>
      <c r="M14" s="284">
        <f t="shared" si="2"/>
        <v>5.803240197229397</v>
      </c>
      <c r="N14" s="261">
        <v>0</v>
      </c>
      <c r="O14" s="260">
        <f t="shared" si="1"/>
        <v>558.17524841915088</v>
      </c>
      <c r="P14" s="261">
        <v>487.08</v>
      </c>
    </row>
    <row r="15" spans="1:16" s="1" customFormat="1" ht="18" customHeight="1">
      <c r="A15" s="373">
        <v>1972</v>
      </c>
      <c r="B15" s="258">
        <v>45860</v>
      </c>
      <c r="C15" s="259">
        <f t="shared" si="0"/>
        <v>273643</v>
      </c>
      <c r="D15" s="258">
        <v>137859</v>
      </c>
      <c r="E15" s="258">
        <v>135784</v>
      </c>
      <c r="F15" s="260">
        <v>0</v>
      </c>
      <c r="G15" s="260">
        <v>0</v>
      </c>
      <c r="H15" s="260">
        <v>0</v>
      </c>
      <c r="I15" s="261">
        <v>0</v>
      </c>
      <c r="J15" s="261">
        <v>0</v>
      </c>
      <c r="K15" s="261">
        <v>0</v>
      </c>
      <c r="L15" s="261">
        <v>0</v>
      </c>
      <c r="M15" s="284">
        <f t="shared" si="2"/>
        <v>5.9669210641081554</v>
      </c>
      <c r="N15" s="261">
        <v>0</v>
      </c>
      <c r="O15" s="260">
        <f t="shared" si="1"/>
        <v>561.66461412151068</v>
      </c>
      <c r="P15" s="261">
        <v>487.2</v>
      </c>
    </row>
    <row r="16" spans="1:16" s="1" customFormat="1" ht="18" customHeight="1">
      <c r="A16" s="373">
        <v>1973</v>
      </c>
      <c r="B16" s="258">
        <v>46119</v>
      </c>
      <c r="C16" s="259">
        <f t="shared" si="0"/>
        <v>278556</v>
      </c>
      <c r="D16" s="258">
        <v>140651</v>
      </c>
      <c r="E16" s="258">
        <v>137905</v>
      </c>
      <c r="F16" s="262">
        <v>0</v>
      </c>
      <c r="G16" s="262">
        <v>0</v>
      </c>
      <c r="H16" s="262">
        <v>0</v>
      </c>
      <c r="I16" s="261">
        <v>0</v>
      </c>
      <c r="J16" s="261">
        <v>0</v>
      </c>
      <c r="K16" s="261">
        <v>0</v>
      </c>
      <c r="L16" s="261">
        <v>0</v>
      </c>
      <c r="M16" s="284">
        <f t="shared" si="2"/>
        <v>6.039940154816887</v>
      </c>
      <c r="N16" s="261">
        <v>0</v>
      </c>
      <c r="O16" s="260">
        <f t="shared" si="1"/>
        <v>569.93554987212281</v>
      </c>
      <c r="P16" s="261">
        <v>488.75</v>
      </c>
    </row>
    <row r="17" spans="1:16" s="1" customFormat="1" ht="18" customHeight="1">
      <c r="A17" s="373">
        <v>1974</v>
      </c>
      <c r="B17" s="258">
        <v>47432</v>
      </c>
      <c r="C17" s="259">
        <f t="shared" si="0"/>
        <v>282292</v>
      </c>
      <c r="D17" s="258">
        <v>142790</v>
      </c>
      <c r="E17" s="258">
        <v>139502</v>
      </c>
      <c r="F17" s="262">
        <v>0</v>
      </c>
      <c r="G17" s="262">
        <v>0</v>
      </c>
      <c r="H17" s="262">
        <v>0</v>
      </c>
      <c r="I17" s="261">
        <v>0</v>
      </c>
      <c r="J17" s="261">
        <v>0</v>
      </c>
      <c r="K17" s="261">
        <v>0</v>
      </c>
      <c r="L17" s="261">
        <v>0</v>
      </c>
      <c r="M17" s="284">
        <f t="shared" si="2"/>
        <v>5.9515095294316076</v>
      </c>
      <c r="N17" s="261">
        <v>0</v>
      </c>
      <c r="O17" s="260">
        <f t="shared" si="1"/>
        <v>579.32195041865054</v>
      </c>
      <c r="P17" s="261">
        <v>487.28</v>
      </c>
    </row>
    <row r="18" spans="1:16" s="1" customFormat="1" ht="18" customHeight="1">
      <c r="A18" s="373">
        <v>1975</v>
      </c>
      <c r="B18" s="258">
        <v>51824</v>
      </c>
      <c r="C18" s="259">
        <f t="shared" si="0"/>
        <v>282057</v>
      </c>
      <c r="D18" s="258">
        <v>143969</v>
      </c>
      <c r="E18" s="258">
        <v>138088</v>
      </c>
      <c r="F18" s="262">
        <v>0</v>
      </c>
      <c r="G18" s="262">
        <v>0</v>
      </c>
      <c r="H18" s="262">
        <v>0</v>
      </c>
      <c r="I18" s="261">
        <v>0</v>
      </c>
      <c r="J18" s="261">
        <v>0</v>
      </c>
      <c r="K18" s="261">
        <v>0</v>
      </c>
      <c r="L18" s="261">
        <v>0</v>
      </c>
      <c r="M18" s="284">
        <f t="shared" si="2"/>
        <v>5.4425941648656995</v>
      </c>
      <c r="N18" s="261">
        <v>0</v>
      </c>
      <c r="O18" s="260">
        <f t="shared" si="1"/>
        <v>578.29376307048835</v>
      </c>
      <c r="P18" s="261">
        <v>487.74</v>
      </c>
    </row>
    <row r="19" spans="1:16" s="1" customFormat="1" ht="18" customHeight="1">
      <c r="A19" s="373">
        <v>1976</v>
      </c>
      <c r="B19" s="258">
        <v>52393</v>
      </c>
      <c r="C19" s="259">
        <f t="shared" si="0"/>
        <v>288897</v>
      </c>
      <c r="D19" s="258">
        <v>146739</v>
      </c>
      <c r="E19" s="258">
        <v>142158</v>
      </c>
      <c r="F19" s="262">
        <v>0</v>
      </c>
      <c r="G19" s="262">
        <v>0</v>
      </c>
      <c r="H19" s="262">
        <v>0</v>
      </c>
      <c r="I19" s="261">
        <v>0</v>
      </c>
      <c r="J19" s="261">
        <v>0</v>
      </c>
      <c r="K19" s="261">
        <v>0</v>
      </c>
      <c r="L19" s="261">
        <v>0</v>
      </c>
      <c r="M19" s="284">
        <f t="shared" si="2"/>
        <v>5.5140381348653449</v>
      </c>
      <c r="N19" s="261">
        <v>0</v>
      </c>
      <c r="O19" s="260">
        <f t="shared" si="1"/>
        <v>592.26905572184182</v>
      </c>
      <c r="P19" s="261">
        <v>487.78</v>
      </c>
    </row>
    <row r="20" spans="1:16" s="1" customFormat="1" ht="18" customHeight="1">
      <c r="A20" s="373">
        <v>1977</v>
      </c>
      <c r="B20" s="259">
        <v>52725</v>
      </c>
      <c r="C20" s="259">
        <f t="shared" si="0"/>
        <v>291547</v>
      </c>
      <c r="D20" s="258">
        <v>147800</v>
      </c>
      <c r="E20" s="258">
        <v>143747</v>
      </c>
      <c r="F20" s="262">
        <v>0</v>
      </c>
      <c r="G20" s="262">
        <v>0</v>
      </c>
      <c r="H20" s="262">
        <v>0</v>
      </c>
      <c r="I20" s="261">
        <v>0</v>
      </c>
      <c r="J20" s="261">
        <v>0</v>
      </c>
      <c r="K20" s="261">
        <v>0</v>
      </c>
      <c r="L20" s="261">
        <v>0</v>
      </c>
      <c r="M20" s="284">
        <v>5.5</v>
      </c>
      <c r="N20" s="261">
        <v>0</v>
      </c>
      <c r="O20" s="260">
        <f t="shared" si="1"/>
        <v>597.70183279347248</v>
      </c>
      <c r="P20" s="261">
        <v>487.78</v>
      </c>
    </row>
    <row r="21" spans="1:16" s="1" customFormat="1" ht="18" customHeight="1">
      <c r="A21" s="373">
        <v>1978</v>
      </c>
      <c r="B21" s="258">
        <v>54855</v>
      </c>
      <c r="C21" s="259">
        <f t="shared" si="0"/>
        <v>303016</v>
      </c>
      <c r="D21" s="258">
        <v>153726</v>
      </c>
      <c r="E21" s="258">
        <v>149290</v>
      </c>
      <c r="F21" s="262">
        <v>0</v>
      </c>
      <c r="G21" s="262">
        <v>0</v>
      </c>
      <c r="H21" s="262">
        <v>0</v>
      </c>
      <c r="I21" s="261">
        <v>0</v>
      </c>
      <c r="J21" s="261">
        <v>0</v>
      </c>
      <c r="K21" s="261">
        <v>0</v>
      </c>
      <c r="L21" s="261">
        <v>0</v>
      </c>
      <c r="M21" s="284">
        <f t="shared" ref="M21:M33" si="3">C21/B21</f>
        <v>5.5239449457661109</v>
      </c>
      <c r="N21" s="261">
        <v>0</v>
      </c>
      <c r="O21" s="260">
        <f t="shared" si="1"/>
        <v>618.4</v>
      </c>
      <c r="P21" s="261">
        <v>490</v>
      </c>
    </row>
    <row r="22" spans="1:16" s="1" customFormat="1" ht="18" customHeight="1">
      <c r="A22" s="373">
        <v>1979</v>
      </c>
      <c r="B22" s="258">
        <v>57090</v>
      </c>
      <c r="C22" s="259">
        <f t="shared" si="0"/>
        <v>311661</v>
      </c>
      <c r="D22" s="258">
        <v>157513</v>
      </c>
      <c r="E22" s="258">
        <v>154148</v>
      </c>
      <c r="F22" s="262">
        <v>0</v>
      </c>
      <c r="G22" s="262">
        <v>0</v>
      </c>
      <c r="H22" s="262">
        <v>0</v>
      </c>
      <c r="I22" s="261">
        <v>0</v>
      </c>
      <c r="J22" s="261">
        <v>0</v>
      </c>
      <c r="K22" s="261">
        <v>0</v>
      </c>
      <c r="L22" s="261">
        <v>0</v>
      </c>
      <c r="M22" s="284">
        <f t="shared" si="3"/>
        <v>5.4591171833946399</v>
      </c>
      <c r="N22" s="261">
        <v>0</v>
      </c>
      <c r="O22" s="260">
        <f t="shared" si="1"/>
        <v>635.25203318318006</v>
      </c>
      <c r="P22" s="261">
        <v>490.61</v>
      </c>
    </row>
    <row r="23" spans="1:16" s="1" customFormat="1" ht="18" customHeight="1">
      <c r="A23" s="373">
        <v>1980</v>
      </c>
      <c r="B23" s="258">
        <v>59997</v>
      </c>
      <c r="C23" s="259">
        <f t="shared" si="0"/>
        <v>307488</v>
      </c>
      <c r="D23" s="258">
        <v>155656</v>
      </c>
      <c r="E23" s="258">
        <v>151832</v>
      </c>
      <c r="F23" s="262">
        <v>0</v>
      </c>
      <c r="G23" s="262">
        <v>0</v>
      </c>
      <c r="H23" s="262">
        <v>0</v>
      </c>
      <c r="I23" s="261">
        <v>0</v>
      </c>
      <c r="J23" s="261">
        <v>0</v>
      </c>
      <c r="K23" s="261">
        <v>0</v>
      </c>
      <c r="L23" s="261">
        <v>0</v>
      </c>
      <c r="M23" s="284">
        <f t="shared" si="3"/>
        <v>5.1250562528126409</v>
      </c>
      <c r="N23" s="261">
        <v>0</v>
      </c>
      <c r="O23" s="260">
        <f t="shared" si="1"/>
        <v>625.95525517578324</v>
      </c>
      <c r="P23" s="261">
        <v>491.23</v>
      </c>
    </row>
    <row r="24" spans="1:16" s="1" customFormat="1" ht="18" customHeight="1">
      <c r="A24" s="373">
        <v>1981</v>
      </c>
      <c r="B24" s="258">
        <v>61699</v>
      </c>
      <c r="C24" s="259">
        <f t="shared" si="0"/>
        <v>313352</v>
      </c>
      <c r="D24" s="258">
        <v>157907</v>
      </c>
      <c r="E24" s="258">
        <v>155445</v>
      </c>
      <c r="F24" s="262">
        <v>0</v>
      </c>
      <c r="G24" s="262">
        <v>0</v>
      </c>
      <c r="H24" s="262">
        <v>0</v>
      </c>
      <c r="I24" s="261">
        <v>0</v>
      </c>
      <c r="J24" s="261">
        <v>0</v>
      </c>
      <c r="K24" s="261">
        <v>0</v>
      </c>
      <c r="L24" s="261">
        <v>0</v>
      </c>
      <c r="M24" s="284">
        <f t="shared" si="3"/>
        <v>5.0787208868863356</v>
      </c>
      <c r="N24" s="261">
        <v>0</v>
      </c>
      <c r="O24" s="260">
        <f t="shared" si="1"/>
        <v>637.94458356236896</v>
      </c>
      <c r="P24" s="261">
        <v>491.19</v>
      </c>
    </row>
    <row r="25" spans="1:16" s="1" customFormat="1" ht="18" customHeight="1">
      <c r="A25" s="373">
        <v>1982</v>
      </c>
      <c r="B25" s="258">
        <v>62979</v>
      </c>
      <c r="C25" s="259">
        <f t="shared" si="0"/>
        <v>317926</v>
      </c>
      <c r="D25" s="258">
        <v>160331</v>
      </c>
      <c r="E25" s="258">
        <v>157595</v>
      </c>
      <c r="F25" s="262">
        <v>0</v>
      </c>
      <c r="G25" s="262">
        <v>0</v>
      </c>
      <c r="H25" s="262">
        <v>0</v>
      </c>
      <c r="I25" s="261">
        <v>0</v>
      </c>
      <c r="J25" s="261">
        <v>0</v>
      </c>
      <c r="K25" s="261">
        <v>0</v>
      </c>
      <c r="L25" s="261">
        <v>0</v>
      </c>
      <c r="M25" s="284">
        <f t="shared" si="3"/>
        <v>5.04812715349561</v>
      </c>
      <c r="N25" s="261">
        <v>0</v>
      </c>
      <c r="O25" s="260">
        <f t="shared" si="1"/>
        <v>646.87474566615117</v>
      </c>
      <c r="P25" s="261">
        <v>491.48</v>
      </c>
    </row>
    <row r="26" spans="1:16" s="1" customFormat="1" ht="18" customHeight="1">
      <c r="A26" s="373">
        <v>1983</v>
      </c>
      <c r="B26" s="258">
        <v>64330</v>
      </c>
      <c r="C26" s="259">
        <f t="shared" si="0"/>
        <v>319713</v>
      </c>
      <c r="D26" s="258">
        <v>161828</v>
      </c>
      <c r="E26" s="258">
        <v>157885</v>
      </c>
      <c r="F26" s="262">
        <v>0</v>
      </c>
      <c r="G26" s="262">
        <v>0</v>
      </c>
      <c r="H26" s="262">
        <v>0</v>
      </c>
      <c r="I26" s="261">
        <v>0</v>
      </c>
      <c r="J26" s="261">
        <v>0</v>
      </c>
      <c r="K26" s="261">
        <v>0</v>
      </c>
      <c r="L26" s="261">
        <v>0</v>
      </c>
      <c r="M26" s="284">
        <f t="shared" si="3"/>
        <v>4.9698896315871286</v>
      </c>
      <c r="N26" s="261">
        <v>0</v>
      </c>
      <c r="O26" s="260">
        <f t="shared" si="1"/>
        <v>648.43930635838149</v>
      </c>
      <c r="P26" s="261">
        <v>493.05</v>
      </c>
    </row>
    <row r="27" spans="1:16" s="1" customFormat="1" ht="18" customHeight="1">
      <c r="A27" s="373">
        <v>1984</v>
      </c>
      <c r="B27" s="258">
        <v>65859</v>
      </c>
      <c r="C27" s="259">
        <f t="shared" si="0"/>
        <v>321563</v>
      </c>
      <c r="D27" s="258">
        <v>162227</v>
      </c>
      <c r="E27" s="258">
        <v>159336</v>
      </c>
      <c r="F27" s="262">
        <v>0</v>
      </c>
      <c r="G27" s="262">
        <v>0</v>
      </c>
      <c r="H27" s="262">
        <v>0</v>
      </c>
      <c r="I27" s="261">
        <v>0</v>
      </c>
      <c r="J27" s="261">
        <v>0</v>
      </c>
      <c r="K27" s="261">
        <v>0</v>
      </c>
      <c r="L27" s="261">
        <v>0</v>
      </c>
      <c r="M27" s="284">
        <f t="shared" si="3"/>
        <v>4.882597670781518</v>
      </c>
      <c r="N27" s="261">
        <v>0</v>
      </c>
      <c r="O27" s="260">
        <f t="shared" si="1"/>
        <v>651.82129608983848</v>
      </c>
      <c r="P27" s="261">
        <v>493.33</v>
      </c>
    </row>
    <row r="28" spans="1:16" s="1" customFormat="1" ht="18" customHeight="1">
      <c r="A28" s="373">
        <v>1985</v>
      </c>
      <c r="B28" s="258">
        <v>67657</v>
      </c>
      <c r="C28" s="259">
        <f t="shared" si="0"/>
        <v>312806</v>
      </c>
      <c r="D28" s="258">
        <v>158111</v>
      </c>
      <c r="E28" s="258">
        <v>154695</v>
      </c>
      <c r="F28" s="262">
        <v>0</v>
      </c>
      <c r="G28" s="262">
        <v>0</v>
      </c>
      <c r="H28" s="262">
        <v>0</v>
      </c>
      <c r="I28" s="261">
        <v>0</v>
      </c>
      <c r="J28" s="261">
        <v>0</v>
      </c>
      <c r="K28" s="261">
        <v>0</v>
      </c>
      <c r="L28" s="261">
        <v>0</v>
      </c>
      <c r="M28" s="284">
        <f t="shared" si="3"/>
        <v>4.623409255509408</v>
      </c>
      <c r="N28" s="261">
        <v>0</v>
      </c>
      <c r="O28" s="260">
        <f t="shared" si="1"/>
        <v>634.04479578392613</v>
      </c>
      <c r="P28" s="261">
        <v>493.35</v>
      </c>
    </row>
    <row r="29" spans="1:16" s="1" customFormat="1" ht="18" customHeight="1">
      <c r="A29" s="373">
        <v>1986</v>
      </c>
      <c r="B29" s="258">
        <v>68992</v>
      </c>
      <c r="C29" s="259">
        <f t="shared" si="0"/>
        <v>315052</v>
      </c>
      <c r="D29" s="258">
        <v>158766</v>
      </c>
      <c r="E29" s="258">
        <v>156286</v>
      </c>
      <c r="F29" s="262">
        <v>0</v>
      </c>
      <c r="G29" s="262">
        <v>0</v>
      </c>
      <c r="H29" s="262">
        <v>0</v>
      </c>
      <c r="I29" s="261">
        <v>0</v>
      </c>
      <c r="J29" s="261">
        <v>0</v>
      </c>
      <c r="K29" s="261">
        <v>0</v>
      </c>
      <c r="L29" s="261">
        <v>0</v>
      </c>
      <c r="M29" s="284">
        <f t="shared" si="3"/>
        <v>4.5665004638218925</v>
      </c>
      <c r="N29" s="261">
        <v>0</v>
      </c>
      <c r="O29" s="260">
        <f t="shared" si="1"/>
        <v>636.14740030287737</v>
      </c>
      <c r="P29" s="261">
        <v>495.25</v>
      </c>
    </row>
    <row r="30" spans="1:16" s="1" customFormat="1" ht="18" customHeight="1">
      <c r="A30" s="373">
        <v>1987</v>
      </c>
      <c r="B30" s="258">
        <v>69943</v>
      </c>
      <c r="C30" s="259">
        <f t="shared" si="0"/>
        <v>317568</v>
      </c>
      <c r="D30" s="258">
        <v>159785</v>
      </c>
      <c r="E30" s="258">
        <v>157783</v>
      </c>
      <c r="F30" s="262">
        <v>0</v>
      </c>
      <c r="G30" s="262">
        <v>0</v>
      </c>
      <c r="H30" s="262">
        <v>0</v>
      </c>
      <c r="I30" s="261">
        <v>0</v>
      </c>
      <c r="J30" s="261">
        <v>0</v>
      </c>
      <c r="K30" s="261">
        <v>0</v>
      </c>
      <c r="L30" s="261">
        <v>0</v>
      </c>
      <c r="M30" s="284">
        <f t="shared" si="3"/>
        <v>4.5403828832048951</v>
      </c>
      <c r="N30" s="261">
        <v>0</v>
      </c>
      <c r="O30" s="260">
        <f t="shared" si="1"/>
        <v>640.91707198934387</v>
      </c>
      <c r="P30" s="261">
        <v>495.49</v>
      </c>
    </row>
    <row r="31" spans="1:16" s="1" customFormat="1" ht="18" customHeight="1">
      <c r="A31" s="373">
        <v>1988</v>
      </c>
      <c r="B31" s="258">
        <v>72732</v>
      </c>
      <c r="C31" s="259">
        <f t="shared" si="0"/>
        <v>317800</v>
      </c>
      <c r="D31" s="258">
        <v>160534</v>
      </c>
      <c r="E31" s="258">
        <v>157266</v>
      </c>
      <c r="F31" s="263">
        <v>0</v>
      </c>
      <c r="G31" s="263">
        <v>0</v>
      </c>
      <c r="H31" s="263">
        <v>0</v>
      </c>
      <c r="I31" s="261">
        <v>0</v>
      </c>
      <c r="J31" s="261">
        <v>0</v>
      </c>
      <c r="K31" s="261">
        <v>0</v>
      </c>
      <c r="L31" s="261">
        <v>0</v>
      </c>
      <c r="M31" s="284">
        <f t="shared" si="3"/>
        <v>4.3694659847109936</v>
      </c>
      <c r="N31" s="261">
        <v>0</v>
      </c>
      <c r="O31" s="260">
        <f t="shared" si="1"/>
        <v>641.21706145837538</v>
      </c>
      <c r="P31" s="261">
        <v>495.62</v>
      </c>
    </row>
    <row r="32" spans="1:16" s="1" customFormat="1" ht="18" customHeight="1">
      <c r="A32" s="373">
        <v>1989</v>
      </c>
      <c r="B32" s="258">
        <v>76060</v>
      </c>
      <c r="C32" s="259">
        <f t="shared" si="0"/>
        <v>323083</v>
      </c>
      <c r="D32" s="258">
        <v>163155</v>
      </c>
      <c r="E32" s="258">
        <v>159928</v>
      </c>
      <c r="F32" s="263">
        <v>0</v>
      </c>
      <c r="G32" s="263">
        <v>0</v>
      </c>
      <c r="H32" s="263">
        <v>0</v>
      </c>
      <c r="I32" s="261">
        <v>0</v>
      </c>
      <c r="J32" s="261">
        <v>0</v>
      </c>
      <c r="K32" s="261">
        <v>0</v>
      </c>
      <c r="L32" s="261">
        <v>0</v>
      </c>
      <c r="M32" s="284">
        <f t="shared" si="3"/>
        <v>4.2477386273994213</v>
      </c>
      <c r="N32" s="261">
        <v>0</v>
      </c>
      <c r="O32" s="260">
        <f t="shared" si="1"/>
        <v>651.08822699609038</v>
      </c>
      <c r="P32" s="261">
        <v>496.22</v>
      </c>
    </row>
    <row r="33" spans="1:16" s="1" customFormat="1" ht="18" customHeight="1" thickBot="1">
      <c r="A33" s="374">
        <v>1990</v>
      </c>
      <c r="B33" s="264">
        <v>78649</v>
      </c>
      <c r="C33" s="265">
        <f t="shared" si="0"/>
        <v>305512</v>
      </c>
      <c r="D33" s="264">
        <v>154098</v>
      </c>
      <c r="E33" s="264">
        <v>151414</v>
      </c>
      <c r="F33" s="266">
        <v>0</v>
      </c>
      <c r="G33" s="266">
        <v>0</v>
      </c>
      <c r="H33" s="266">
        <v>0</v>
      </c>
      <c r="I33" s="267">
        <v>0</v>
      </c>
      <c r="J33" s="267">
        <v>0</v>
      </c>
      <c r="K33" s="267">
        <v>0</v>
      </c>
      <c r="L33" s="267">
        <v>0</v>
      </c>
      <c r="M33" s="285">
        <f t="shared" si="3"/>
        <v>3.8844994850538468</v>
      </c>
      <c r="N33" s="267">
        <v>0</v>
      </c>
      <c r="O33" s="268">
        <f t="shared" si="1"/>
        <v>615.59169034234014</v>
      </c>
      <c r="P33" s="267">
        <v>496.29</v>
      </c>
    </row>
    <row r="34" spans="1:16" s="1" customFormat="1" ht="18" customHeight="1" thickTop="1">
      <c r="A34" s="375">
        <v>1991</v>
      </c>
      <c r="B34" s="183">
        <v>84848</v>
      </c>
      <c r="C34" s="184">
        <f>D34+E34</f>
        <v>328148</v>
      </c>
      <c r="D34" s="183">
        <f>G34+J34</f>
        <v>165178</v>
      </c>
      <c r="E34" s="183">
        <f>H34+K34</f>
        <v>162970</v>
      </c>
      <c r="F34" s="183">
        <v>328148</v>
      </c>
      <c r="G34" s="183">
        <v>165178</v>
      </c>
      <c r="H34" s="183">
        <v>162970</v>
      </c>
      <c r="I34" s="183">
        <v>0</v>
      </c>
      <c r="J34" s="183">
        <v>0</v>
      </c>
      <c r="K34" s="183">
        <v>0</v>
      </c>
      <c r="L34" s="185">
        <v>0</v>
      </c>
      <c r="M34" s="286">
        <v>3.867480671318122</v>
      </c>
      <c r="N34" s="183">
        <v>0</v>
      </c>
      <c r="O34" s="183">
        <f t="shared" ref="O34:O41" si="4">H34/P34</f>
        <v>328.37655403090935</v>
      </c>
      <c r="P34" s="183">
        <v>496.29</v>
      </c>
    </row>
    <row r="35" spans="1:16" s="1" customFormat="1" ht="18" customHeight="1">
      <c r="A35" s="376">
        <v>1992</v>
      </c>
      <c r="B35" s="186">
        <v>87693</v>
      </c>
      <c r="C35" s="187">
        <f t="shared" ref="C35:C49" si="5">D35+E35</f>
        <v>333194</v>
      </c>
      <c r="D35" s="186">
        <f t="shared" ref="D35:E49" si="6">G35+J35</f>
        <v>167371</v>
      </c>
      <c r="E35" s="186">
        <f t="shared" si="6"/>
        <v>165823</v>
      </c>
      <c r="F35" s="186">
        <v>333194</v>
      </c>
      <c r="G35" s="186">
        <v>167371</v>
      </c>
      <c r="H35" s="186">
        <v>165823</v>
      </c>
      <c r="I35" s="186">
        <v>0</v>
      </c>
      <c r="J35" s="186">
        <v>0</v>
      </c>
      <c r="K35" s="186">
        <v>0</v>
      </c>
      <c r="L35" s="188">
        <v>0</v>
      </c>
      <c r="M35" s="287">
        <v>3.7995507053014492</v>
      </c>
      <c r="N35" s="186">
        <v>0</v>
      </c>
      <c r="O35" s="186">
        <f t="shared" si="4"/>
        <v>334.1521410579345</v>
      </c>
      <c r="P35" s="186">
        <v>496.25</v>
      </c>
    </row>
    <row r="36" spans="1:16" s="1" customFormat="1" ht="18" customHeight="1">
      <c r="A36" s="376">
        <v>1993</v>
      </c>
      <c r="B36" s="186">
        <v>89142</v>
      </c>
      <c r="C36" s="187">
        <f t="shared" si="5"/>
        <v>330897</v>
      </c>
      <c r="D36" s="186">
        <f t="shared" si="6"/>
        <v>166102</v>
      </c>
      <c r="E36" s="186">
        <f t="shared" si="6"/>
        <v>164795</v>
      </c>
      <c r="F36" s="186">
        <v>330897</v>
      </c>
      <c r="G36" s="186">
        <v>166102</v>
      </c>
      <c r="H36" s="186">
        <v>164795</v>
      </c>
      <c r="I36" s="186">
        <v>0</v>
      </c>
      <c r="J36" s="186">
        <v>0</v>
      </c>
      <c r="K36" s="186">
        <v>0</v>
      </c>
      <c r="L36" s="188">
        <v>0</v>
      </c>
      <c r="M36" s="287">
        <v>3.712021269435283</v>
      </c>
      <c r="N36" s="186">
        <v>7364</v>
      </c>
      <c r="O36" s="186">
        <f t="shared" si="4"/>
        <v>331.9601957979977</v>
      </c>
      <c r="P36" s="186">
        <v>496.43</v>
      </c>
    </row>
    <row r="37" spans="1:16" s="1" customFormat="1" ht="18" customHeight="1">
      <c r="A37" s="376">
        <v>1994</v>
      </c>
      <c r="B37" s="186">
        <v>89724</v>
      </c>
      <c r="C37" s="187">
        <f t="shared" si="5"/>
        <v>329509</v>
      </c>
      <c r="D37" s="186">
        <f t="shared" si="6"/>
        <v>165585</v>
      </c>
      <c r="E37" s="186">
        <f t="shared" si="6"/>
        <v>163924</v>
      </c>
      <c r="F37" s="186">
        <v>329342</v>
      </c>
      <c r="G37" s="186">
        <v>165483</v>
      </c>
      <c r="H37" s="186">
        <v>163859</v>
      </c>
      <c r="I37" s="186">
        <v>167</v>
      </c>
      <c r="J37" s="186">
        <v>102</v>
      </c>
      <c r="K37" s="186">
        <v>65</v>
      </c>
      <c r="L37" s="188">
        <v>0</v>
      </c>
      <c r="M37" s="287">
        <v>3.6706120993268243</v>
      </c>
      <c r="N37" s="186">
        <v>7619</v>
      </c>
      <c r="O37" s="186">
        <f t="shared" si="4"/>
        <v>329.6563795115278</v>
      </c>
      <c r="P37" s="186">
        <v>497.06</v>
      </c>
    </row>
    <row r="38" spans="1:16" s="1" customFormat="1" ht="18" customHeight="1">
      <c r="A38" s="376">
        <v>1995</v>
      </c>
      <c r="B38" s="186">
        <v>91651</v>
      </c>
      <c r="C38" s="187">
        <f t="shared" si="5"/>
        <v>329595</v>
      </c>
      <c r="D38" s="186">
        <f t="shared" si="6"/>
        <v>165875</v>
      </c>
      <c r="E38" s="186">
        <f t="shared" si="6"/>
        <v>163720</v>
      </c>
      <c r="F38" s="186">
        <v>329367</v>
      </c>
      <c r="G38" s="186">
        <v>165735</v>
      </c>
      <c r="H38" s="186">
        <v>163632</v>
      </c>
      <c r="I38" s="186">
        <v>228</v>
      </c>
      <c r="J38" s="186">
        <v>140</v>
      </c>
      <c r="K38" s="186">
        <v>88</v>
      </c>
      <c r="L38" s="188">
        <v>0</v>
      </c>
      <c r="M38" s="287">
        <v>3.5937087429487948</v>
      </c>
      <c r="N38" s="186">
        <v>7993</v>
      </c>
      <c r="O38" s="186">
        <f t="shared" si="4"/>
        <v>328.89532079112399</v>
      </c>
      <c r="P38" s="186">
        <v>497.52</v>
      </c>
    </row>
    <row r="39" spans="1:16" s="1" customFormat="1" ht="18" customHeight="1">
      <c r="A39" s="376">
        <v>1996</v>
      </c>
      <c r="B39" s="186">
        <v>93731</v>
      </c>
      <c r="C39" s="187">
        <f t="shared" si="5"/>
        <v>331271</v>
      </c>
      <c r="D39" s="186">
        <f t="shared" si="6"/>
        <v>167010</v>
      </c>
      <c r="E39" s="186">
        <f t="shared" si="6"/>
        <v>164261</v>
      </c>
      <c r="F39" s="186">
        <v>330954</v>
      </c>
      <c r="G39" s="186">
        <v>166814</v>
      </c>
      <c r="H39" s="186">
        <v>164140</v>
      </c>
      <c r="I39" s="186">
        <v>317</v>
      </c>
      <c r="J39" s="186">
        <v>196</v>
      </c>
      <c r="K39" s="186">
        <v>121</v>
      </c>
      <c r="L39" s="188">
        <v>0</v>
      </c>
      <c r="M39" s="287">
        <v>3.5308915940297232</v>
      </c>
      <c r="N39" s="186">
        <v>21452</v>
      </c>
      <c r="O39" s="186">
        <f t="shared" si="4"/>
        <v>329.90975418567729</v>
      </c>
      <c r="P39" s="186">
        <v>497.53</v>
      </c>
    </row>
    <row r="40" spans="1:16" s="1" customFormat="1" ht="18" customHeight="1">
      <c r="A40" s="376">
        <v>1997</v>
      </c>
      <c r="B40" s="186">
        <v>95726</v>
      </c>
      <c r="C40" s="187">
        <f t="shared" si="5"/>
        <v>331299</v>
      </c>
      <c r="D40" s="186">
        <f t="shared" si="6"/>
        <v>167084</v>
      </c>
      <c r="E40" s="186">
        <f t="shared" si="6"/>
        <v>164215</v>
      </c>
      <c r="F40" s="186">
        <v>330883</v>
      </c>
      <c r="G40" s="186">
        <v>166794</v>
      </c>
      <c r="H40" s="186">
        <v>164089</v>
      </c>
      <c r="I40" s="186">
        <v>416</v>
      </c>
      <c r="J40" s="186">
        <v>290</v>
      </c>
      <c r="K40" s="186">
        <v>126</v>
      </c>
      <c r="L40" s="188">
        <v>0</v>
      </c>
      <c r="M40" s="287">
        <v>3.456563525061112</v>
      </c>
      <c r="N40" s="186">
        <v>22318</v>
      </c>
      <c r="O40" s="186">
        <f t="shared" si="4"/>
        <v>329.79399055371317</v>
      </c>
      <c r="P40" s="186">
        <v>497.55</v>
      </c>
    </row>
    <row r="41" spans="1:16" s="1" customFormat="1" ht="18" customHeight="1">
      <c r="A41" s="376">
        <v>1998</v>
      </c>
      <c r="B41" s="186">
        <v>96883</v>
      </c>
      <c r="C41" s="187">
        <v>329722</v>
      </c>
      <c r="D41" s="186">
        <v>166250</v>
      </c>
      <c r="E41" s="186">
        <v>163472</v>
      </c>
      <c r="F41" s="186">
        <v>329409</v>
      </c>
      <c r="G41" s="186">
        <v>166057</v>
      </c>
      <c r="H41" s="186">
        <v>163352</v>
      </c>
      <c r="I41" s="186">
        <v>313</v>
      </c>
      <c r="J41" s="186">
        <v>193</v>
      </c>
      <c r="K41" s="186">
        <v>120</v>
      </c>
      <c r="L41" s="188">
        <v>0</v>
      </c>
      <c r="M41" s="287">
        <v>3.4033008887008043</v>
      </c>
      <c r="N41" s="186">
        <v>23077</v>
      </c>
      <c r="O41" s="186">
        <f t="shared" si="4"/>
        <v>328.08194416549509</v>
      </c>
      <c r="P41" s="186">
        <v>497.9</v>
      </c>
    </row>
    <row r="42" spans="1:16" s="1" customFormat="1" ht="18" customHeight="1">
      <c r="A42" s="376">
        <v>1999</v>
      </c>
      <c r="B42" s="186">
        <v>97483</v>
      </c>
      <c r="C42" s="187">
        <v>326942</v>
      </c>
      <c r="D42" s="186">
        <v>164980</v>
      </c>
      <c r="E42" s="186">
        <v>161962</v>
      </c>
      <c r="F42" s="186">
        <v>326666</v>
      </c>
      <c r="G42" s="186">
        <v>164815</v>
      </c>
      <c r="H42" s="186">
        <v>161851</v>
      </c>
      <c r="I42" s="186">
        <v>276</v>
      </c>
      <c r="J42" s="186">
        <v>165</v>
      </c>
      <c r="K42" s="186">
        <v>111</v>
      </c>
      <c r="L42" s="188">
        <v>0</v>
      </c>
      <c r="M42" s="287">
        <v>3.4</v>
      </c>
      <c r="N42" s="186">
        <v>23895</v>
      </c>
      <c r="O42" s="186">
        <v>656</v>
      </c>
      <c r="P42" s="186">
        <v>498.1</v>
      </c>
    </row>
    <row r="43" spans="1:16" s="1" customFormat="1" ht="18" customHeight="1">
      <c r="A43" s="377">
        <v>2000</v>
      </c>
      <c r="B43" s="187">
        <v>98668</v>
      </c>
      <c r="C43" s="187">
        <v>324127</v>
      </c>
      <c r="D43" s="187">
        <v>163545</v>
      </c>
      <c r="E43" s="187">
        <v>160672</v>
      </c>
      <c r="F43" s="187">
        <v>323912</v>
      </c>
      <c r="G43" s="187">
        <v>163388</v>
      </c>
      <c r="H43" s="187">
        <v>160525</v>
      </c>
      <c r="I43" s="187">
        <v>304</v>
      </c>
      <c r="J43" s="187">
        <v>157</v>
      </c>
      <c r="K43" s="187">
        <v>147</v>
      </c>
      <c r="L43" s="188">
        <v>0</v>
      </c>
      <c r="M43" s="252">
        <v>3.3</v>
      </c>
      <c r="N43" s="187">
        <v>24876</v>
      </c>
      <c r="O43" s="187">
        <v>651</v>
      </c>
      <c r="P43" s="187">
        <v>498.1</v>
      </c>
    </row>
    <row r="44" spans="1:16" s="1" customFormat="1" ht="18" customHeight="1">
      <c r="A44" s="377">
        <v>2001</v>
      </c>
      <c r="B44" s="187">
        <v>99138</v>
      </c>
      <c r="C44" s="187">
        <v>320570</v>
      </c>
      <c r="D44" s="187">
        <v>161657</v>
      </c>
      <c r="E44" s="187">
        <v>158913</v>
      </c>
      <c r="F44" s="187">
        <v>320146</v>
      </c>
      <c r="G44" s="187">
        <v>161454</v>
      </c>
      <c r="H44" s="187">
        <v>158692</v>
      </c>
      <c r="I44" s="187">
        <v>424</v>
      </c>
      <c r="J44" s="187">
        <v>203</v>
      </c>
      <c r="K44" s="187">
        <v>221</v>
      </c>
      <c r="L44" s="188">
        <v>0</v>
      </c>
      <c r="M44" s="252">
        <v>3.23</v>
      </c>
      <c r="N44" s="187">
        <v>25901</v>
      </c>
      <c r="O44" s="187">
        <v>643.20000000000005</v>
      </c>
      <c r="P44" s="187">
        <v>498.33</v>
      </c>
    </row>
    <row r="45" spans="1:16" s="1" customFormat="1" ht="18" customHeight="1">
      <c r="A45" s="377">
        <v>2002</v>
      </c>
      <c r="B45" s="187">
        <v>99870</v>
      </c>
      <c r="C45" s="187">
        <v>316143</v>
      </c>
      <c r="D45" s="187">
        <v>159456</v>
      </c>
      <c r="E45" s="187">
        <v>156687</v>
      </c>
      <c r="F45" s="187">
        <v>315536</v>
      </c>
      <c r="G45" s="187">
        <v>159109</v>
      </c>
      <c r="H45" s="187">
        <v>156427</v>
      </c>
      <c r="I45" s="187">
        <v>607</v>
      </c>
      <c r="J45" s="187">
        <v>347</v>
      </c>
      <c r="K45" s="187">
        <v>260</v>
      </c>
      <c r="L45" s="188">
        <v>0</v>
      </c>
      <c r="M45" s="252">
        <v>3.2</v>
      </c>
      <c r="N45" s="187">
        <v>26833</v>
      </c>
      <c r="O45" s="187">
        <v>634</v>
      </c>
      <c r="P45" s="187">
        <v>498.68</v>
      </c>
    </row>
    <row r="46" spans="1:16" s="1" customFormat="1" ht="18" customHeight="1">
      <c r="A46" s="377">
        <v>2003</v>
      </c>
      <c r="B46" s="187">
        <v>100917</v>
      </c>
      <c r="C46" s="187">
        <v>311051</v>
      </c>
      <c r="D46" s="187">
        <v>157067</v>
      </c>
      <c r="E46" s="187">
        <v>153984</v>
      </c>
      <c r="F46" s="187">
        <v>310350</v>
      </c>
      <c r="G46" s="187">
        <v>156686</v>
      </c>
      <c r="H46" s="187">
        <v>153664</v>
      </c>
      <c r="I46" s="187">
        <v>701</v>
      </c>
      <c r="J46" s="187">
        <v>381</v>
      </c>
      <c r="K46" s="187">
        <v>320</v>
      </c>
      <c r="L46" s="188">
        <v>0</v>
      </c>
      <c r="M46" s="252">
        <v>3.1</v>
      </c>
      <c r="N46" s="187">
        <v>27884</v>
      </c>
      <c r="O46" s="187">
        <v>624</v>
      </c>
      <c r="P46" s="187">
        <v>498.72</v>
      </c>
    </row>
    <row r="47" spans="1:16" s="1" customFormat="1" ht="18" customHeight="1">
      <c r="A47" s="377">
        <v>2004</v>
      </c>
      <c r="B47" s="187">
        <v>101244</v>
      </c>
      <c r="C47" s="187">
        <f t="shared" si="5"/>
        <v>306115</v>
      </c>
      <c r="D47" s="187">
        <f t="shared" si="6"/>
        <v>154558</v>
      </c>
      <c r="E47" s="187">
        <f t="shared" si="6"/>
        <v>151557</v>
      </c>
      <c r="F47" s="187">
        <v>305312</v>
      </c>
      <c r="G47" s="187">
        <v>154101</v>
      </c>
      <c r="H47" s="187">
        <v>151211</v>
      </c>
      <c r="I47" s="187">
        <v>803</v>
      </c>
      <c r="J47" s="187">
        <v>457</v>
      </c>
      <c r="K47" s="187">
        <v>346</v>
      </c>
      <c r="L47" s="188">
        <v>0</v>
      </c>
      <c r="M47" s="252">
        <v>3</v>
      </c>
      <c r="N47" s="187">
        <v>29079</v>
      </c>
      <c r="O47" s="187">
        <v>612</v>
      </c>
      <c r="P47" s="187">
        <v>498.72</v>
      </c>
    </row>
    <row r="48" spans="1:16" s="1" customFormat="1" ht="18" customHeight="1">
      <c r="A48" s="377">
        <v>2005</v>
      </c>
      <c r="B48" s="187">
        <v>102450</v>
      </c>
      <c r="C48" s="187">
        <f t="shared" si="5"/>
        <v>302391</v>
      </c>
      <c r="D48" s="187">
        <f t="shared" si="6"/>
        <v>152654</v>
      </c>
      <c r="E48" s="187">
        <f t="shared" si="6"/>
        <v>149737</v>
      </c>
      <c r="F48" s="187">
        <v>301389</v>
      </c>
      <c r="G48" s="187">
        <v>152088</v>
      </c>
      <c r="H48" s="187">
        <v>149301</v>
      </c>
      <c r="I48" s="187">
        <v>1002</v>
      </c>
      <c r="J48" s="187">
        <v>566</v>
      </c>
      <c r="K48" s="187">
        <v>436</v>
      </c>
      <c r="L48" s="189">
        <v>0</v>
      </c>
      <c r="M48" s="252">
        <v>2.94</v>
      </c>
      <c r="N48" s="187">
        <v>30373</v>
      </c>
      <c r="O48" s="187">
        <v>604</v>
      </c>
      <c r="P48" s="187">
        <v>499.28</v>
      </c>
    </row>
    <row r="49" spans="1:16" s="1" customFormat="1" ht="18" customHeight="1">
      <c r="A49" s="377">
        <v>2006</v>
      </c>
      <c r="B49" s="187">
        <v>103626</v>
      </c>
      <c r="C49" s="187">
        <f t="shared" si="5"/>
        <v>298825</v>
      </c>
      <c r="D49" s="187">
        <f t="shared" si="6"/>
        <v>150982</v>
      </c>
      <c r="E49" s="187">
        <f t="shared" si="6"/>
        <v>147843</v>
      </c>
      <c r="F49" s="187">
        <v>297489</v>
      </c>
      <c r="G49" s="187">
        <v>150153</v>
      </c>
      <c r="H49" s="187">
        <v>147336</v>
      </c>
      <c r="I49" s="187">
        <v>1336</v>
      </c>
      <c r="J49" s="187">
        <v>829</v>
      </c>
      <c r="K49" s="187">
        <v>507</v>
      </c>
      <c r="L49" s="252">
        <f>(((C49-C48)/C48))*100</f>
        <v>-1.1792679014917773</v>
      </c>
      <c r="M49" s="252">
        <v>2.94</v>
      </c>
      <c r="N49" s="187">
        <v>31702</v>
      </c>
      <c r="O49" s="187">
        <v>596</v>
      </c>
      <c r="P49" s="187">
        <v>501.3</v>
      </c>
    </row>
    <row r="50" spans="1:16" s="1" customFormat="1" ht="18" customHeight="1">
      <c r="A50" s="377">
        <v>2007</v>
      </c>
      <c r="B50" s="187">
        <v>104984</v>
      </c>
      <c r="C50" s="187">
        <v>297196</v>
      </c>
      <c r="D50" s="187">
        <v>150370</v>
      </c>
      <c r="E50" s="187">
        <v>146826</v>
      </c>
      <c r="F50" s="187">
        <v>295439</v>
      </c>
      <c r="G50" s="187">
        <v>149304</v>
      </c>
      <c r="H50" s="187">
        <v>146135</v>
      </c>
      <c r="I50" s="187">
        <v>1757</v>
      </c>
      <c r="J50" s="187">
        <v>1066</v>
      </c>
      <c r="K50" s="187">
        <v>691</v>
      </c>
      <c r="L50" s="252">
        <f>(((C50-C49)/C49))*100</f>
        <v>-0.54513511252405256</v>
      </c>
      <c r="M50" s="252">
        <v>2.8</v>
      </c>
      <c r="N50" s="187">
        <v>33552</v>
      </c>
      <c r="O50" s="187">
        <v>589.34570117694</v>
      </c>
      <c r="P50" s="187">
        <v>501.22</v>
      </c>
    </row>
    <row r="51" spans="1:16" s="1" customFormat="1" ht="18" customHeight="1">
      <c r="A51" s="377">
        <v>2008</v>
      </c>
      <c r="B51" s="187">
        <v>106931</v>
      </c>
      <c r="C51" s="187">
        <f t="shared" ref="C51:E52" si="7">F51+I51</f>
        <v>297178</v>
      </c>
      <c r="D51" s="187">
        <f t="shared" si="7"/>
        <v>150482</v>
      </c>
      <c r="E51" s="187">
        <f t="shared" si="7"/>
        <v>146696</v>
      </c>
      <c r="F51" s="187">
        <v>295133</v>
      </c>
      <c r="G51" s="187">
        <v>149242</v>
      </c>
      <c r="H51" s="187">
        <v>145891</v>
      </c>
      <c r="I51" s="187">
        <v>2045</v>
      </c>
      <c r="J51" s="187">
        <v>1240</v>
      </c>
      <c r="K51" s="187">
        <v>805</v>
      </c>
      <c r="L51" s="252">
        <f>(((C51-C50)/C50))*100</f>
        <v>-6.0566091064482696E-3</v>
      </c>
      <c r="M51" s="252">
        <v>2.8</v>
      </c>
      <c r="N51" s="187">
        <v>34637</v>
      </c>
      <c r="O51" s="187">
        <v>589</v>
      </c>
      <c r="P51" s="187">
        <v>502.1</v>
      </c>
    </row>
    <row r="52" spans="1:16" s="1" customFormat="1" ht="18" customHeight="1">
      <c r="A52" s="377">
        <v>2009</v>
      </c>
      <c r="B52" s="187">
        <v>107985</v>
      </c>
      <c r="C52" s="187">
        <f t="shared" si="7"/>
        <v>295686</v>
      </c>
      <c r="D52" s="187">
        <f t="shared" si="7"/>
        <v>149790</v>
      </c>
      <c r="E52" s="187">
        <f t="shared" si="7"/>
        <v>145896</v>
      </c>
      <c r="F52" s="187">
        <v>293546</v>
      </c>
      <c r="G52" s="187">
        <v>148462</v>
      </c>
      <c r="H52" s="187">
        <v>145084</v>
      </c>
      <c r="I52" s="187">
        <v>2140</v>
      </c>
      <c r="J52" s="187">
        <v>1328</v>
      </c>
      <c r="K52" s="187">
        <v>812</v>
      </c>
      <c r="L52" s="252">
        <f>(((C52-C51)/C51))*100</f>
        <v>-0.50205600683765284</v>
      </c>
      <c r="M52" s="252">
        <v>2.7</v>
      </c>
      <c r="N52" s="187">
        <v>35548</v>
      </c>
      <c r="O52" s="187">
        <f>+F52/P52</f>
        <v>584.43864853564821</v>
      </c>
      <c r="P52" s="187">
        <v>502.27</v>
      </c>
    </row>
    <row r="53" spans="1:16" s="1" customFormat="1" ht="18" customHeight="1">
      <c r="A53" s="377">
        <v>2010</v>
      </c>
      <c r="B53" s="187">
        <v>110613</v>
      </c>
      <c r="C53" s="187">
        <v>295878</v>
      </c>
      <c r="D53" s="187">
        <v>149885</v>
      </c>
      <c r="E53" s="187">
        <v>145993</v>
      </c>
      <c r="F53" s="187">
        <v>293488</v>
      </c>
      <c r="G53" s="187">
        <v>148455</v>
      </c>
      <c r="H53" s="187">
        <v>145033</v>
      </c>
      <c r="I53" s="187">
        <v>2390</v>
      </c>
      <c r="J53" s="187">
        <v>1430</v>
      </c>
      <c r="K53" s="187">
        <v>960</v>
      </c>
      <c r="L53" s="252">
        <f>(((C53-C52)/C52))*100</f>
        <v>6.4933747285972274E-2</v>
      </c>
      <c r="M53" s="252">
        <v>2.65</v>
      </c>
      <c r="N53" s="187">
        <v>36601</v>
      </c>
      <c r="O53" s="187">
        <v>583.70723945902944</v>
      </c>
      <c r="P53" s="187">
        <v>502.8</v>
      </c>
    </row>
    <row r="54" spans="1:16" s="1" customFormat="1" ht="18" customHeight="1">
      <c r="A54" s="377">
        <v>2011</v>
      </c>
      <c r="B54" s="190">
        <v>111921</v>
      </c>
      <c r="C54" s="190">
        <v>295538</v>
      </c>
      <c r="D54" s="190">
        <v>149827</v>
      </c>
      <c r="E54" s="190">
        <v>145711</v>
      </c>
      <c r="F54" s="190">
        <v>292750</v>
      </c>
      <c r="G54" s="190">
        <v>148115</v>
      </c>
      <c r="H54" s="190">
        <v>144635</v>
      </c>
      <c r="I54" s="190">
        <v>2788</v>
      </c>
      <c r="J54" s="190">
        <v>1712</v>
      </c>
      <c r="K54" s="190">
        <v>1076</v>
      </c>
      <c r="L54" s="252">
        <v>-0.11491222733694294</v>
      </c>
      <c r="M54" s="252">
        <v>2.62</v>
      </c>
      <c r="N54" s="187">
        <v>37830</v>
      </c>
      <c r="O54" s="187">
        <v>581.62636838654566</v>
      </c>
      <c r="P54" s="187">
        <v>503.33</v>
      </c>
    </row>
    <row r="55" spans="1:16" s="1" customFormat="1" ht="18" customHeight="1">
      <c r="A55" s="377">
        <v>2012</v>
      </c>
      <c r="B55" s="190">
        <v>112907</v>
      </c>
      <c r="C55" s="190">
        <v>295215</v>
      </c>
      <c r="D55" s="190">
        <v>149735</v>
      </c>
      <c r="E55" s="190">
        <v>145480</v>
      </c>
      <c r="F55" s="190">
        <v>292217</v>
      </c>
      <c r="G55" s="190">
        <v>147922</v>
      </c>
      <c r="H55" s="190">
        <v>144295</v>
      </c>
      <c r="I55" s="190">
        <v>2998</v>
      </c>
      <c r="J55" s="190">
        <v>1813</v>
      </c>
      <c r="K55" s="190">
        <v>1185</v>
      </c>
      <c r="L55" s="252">
        <v>-0.10941178463153972</v>
      </c>
      <c r="M55" s="252">
        <v>2.6</v>
      </c>
      <c r="N55" s="187">
        <v>39671</v>
      </c>
      <c r="O55" s="187">
        <v>580</v>
      </c>
      <c r="P55" s="187">
        <v>503.83</v>
      </c>
    </row>
    <row r="56" spans="1:16" s="1" customFormat="1" ht="18" customHeight="1">
      <c r="A56" s="377">
        <v>2013</v>
      </c>
      <c r="B56" s="190">
        <v>114364</v>
      </c>
      <c r="C56" s="190">
        <v>294565</v>
      </c>
      <c r="D56" s="190">
        <v>149547</v>
      </c>
      <c r="E56" s="190">
        <v>145018</v>
      </c>
      <c r="F56" s="190">
        <v>291366</v>
      </c>
      <c r="G56" s="190">
        <v>147539</v>
      </c>
      <c r="H56" s="190">
        <v>143827</v>
      </c>
      <c r="I56" s="190">
        <v>3199</v>
      </c>
      <c r="J56" s="190">
        <v>2008</v>
      </c>
      <c r="K56" s="190">
        <v>1191</v>
      </c>
      <c r="L56" s="252">
        <v>-0.22</v>
      </c>
      <c r="M56" s="252">
        <v>2.5499999999999998</v>
      </c>
      <c r="N56" s="187">
        <v>41396</v>
      </c>
      <c r="O56" s="187">
        <v>578</v>
      </c>
      <c r="P56" s="187">
        <v>504.31</v>
      </c>
    </row>
    <row r="57" spans="1:16" s="1" customFormat="1" ht="18" customHeight="1">
      <c r="A57" s="63">
        <v>2014</v>
      </c>
      <c r="B57" s="191">
        <v>116100</v>
      </c>
      <c r="C57" s="191">
        <v>294459</v>
      </c>
      <c r="D57" s="191">
        <v>149725</v>
      </c>
      <c r="E57" s="191">
        <v>144734</v>
      </c>
      <c r="F57" s="191">
        <v>290900</v>
      </c>
      <c r="G57" s="191">
        <v>147346</v>
      </c>
      <c r="H57" s="191">
        <v>143554</v>
      </c>
      <c r="I57" s="191">
        <v>3559</v>
      </c>
      <c r="J57" s="191">
        <v>2379</v>
      </c>
      <c r="K57" s="191">
        <v>1180</v>
      </c>
      <c r="L57" s="253">
        <v>-3.5985266409790703E-2</v>
      </c>
      <c r="M57" s="253">
        <v>2.5099999999999998</v>
      </c>
      <c r="N57" s="192">
        <v>43225</v>
      </c>
      <c r="O57" s="192">
        <v>571.69247700652465</v>
      </c>
      <c r="P57" s="192">
        <v>508.84</v>
      </c>
    </row>
    <row r="58" spans="1:16" s="1" customFormat="1" ht="18" customHeight="1">
      <c r="A58" s="63">
        <v>2015</v>
      </c>
      <c r="B58" s="191">
        <v>117602</v>
      </c>
      <c r="C58" s="191">
        <v>294073</v>
      </c>
      <c r="D58" s="191">
        <v>149727</v>
      </c>
      <c r="E58" s="191">
        <v>144346</v>
      </c>
      <c r="F58" s="191">
        <v>290168</v>
      </c>
      <c r="G58" s="191">
        <v>147088</v>
      </c>
      <c r="H58" s="191">
        <v>143080</v>
      </c>
      <c r="I58" s="191">
        <v>3905</v>
      </c>
      <c r="J58" s="191">
        <v>2639</v>
      </c>
      <c r="K58" s="191">
        <v>1266</v>
      </c>
      <c r="L58" s="253">
        <v>-0.131087859</v>
      </c>
      <c r="M58" s="253">
        <v>2.4673729999999998</v>
      </c>
      <c r="N58" s="192">
        <v>44997</v>
      </c>
      <c r="O58" s="192">
        <v>570.20908662099998</v>
      </c>
      <c r="P58" s="192">
        <v>508.88</v>
      </c>
    </row>
    <row r="59" spans="1:16" s="1" customFormat="1" ht="18" customHeight="1">
      <c r="A59" s="63">
        <v>2016</v>
      </c>
      <c r="B59" s="191">
        <v>118910</v>
      </c>
      <c r="C59" s="191">
        <v>293036</v>
      </c>
      <c r="D59" s="191">
        <v>149333</v>
      </c>
      <c r="E59" s="191">
        <v>143703</v>
      </c>
      <c r="F59" s="191">
        <v>288988</v>
      </c>
      <c r="G59" s="191">
        <v>146565</v>
      </c>
      <c r="H59" s="191">
        <v>142423</v>
      </c>
      <c r="I59" s="191">
        <v>4048</v>
      </c>
      <c r="J59" s="191">
        <v>2768</v>
      </c>
      <c r="K59" s="191">
        <v>1280</v>
      </c>
      <c r="L59" s="253">
        <v>-0.35260000000000002</v>
      </c>
      <c r="M59" s="253">
        <v>2.4302999999999999</v>
      </c>
      <c r="N59" s="192">
        <v>46673</v>
      </c>
      <c r="O59" s="192">
        <v>574.47900000000004</v>
      </c>
      <c r="P59" s="192">
        <v>510.08976699999999</v>
      </c>
    </row>
    <row r="60" spans="1:16" s="1" customFormat="1" ht="18" customHeight="1">
      <c r="A60" s="63">
        <v>2017</v>
      </c>
      <c r="B60" s="191">
        <v>119684</v>
      </c>
      <c r="C60" s="190">
        <v>290528</v>
      </c>
      <c r="D60" s="190">
        <v>148022</v>
      </c>
      <c r="E60" s="190">
        <v>142506</v>
      </c>
      <c r="F60" s="190">
        <v>286382</v>
      </c>
      <c r="G60" s="190">
        <v>145122</v>
      </c>
      <c r="H60" s="190">
        <v>141260</v>
      </c>
      <c r="I60" s="190">
        <v>4146</v>
      </c>
      <c r="J60" s="192">
        <v>2900</v>
      </c>
      <c r="K60" s="192">
        <v>1246</v>
      </c>
      <c r="L60" s="253">
        <v>-0.85586753845943842</v>
      </c>
      <c r="M60" s="288">
        <v>2.3928177534173298</v>
      </c>
      <c r="N60" s="192">
        <v>48569</v>
      </c>
      <c r="O60" s="192">
        <v>569</v>
      </c>
      <c r="P60" s="192">
        <v>510.54</v>
      </c>
    </row>
    <row r="61" spans="1:16" s="1" customFormat="1" ht="18" customHeight="1">
      <c r="A61" s="63">
        <v>2018</v>
      </c>
      <c r="B61" s="191">
        <v>120810</v>
      </c>
      <c r="C61" s="190">
        <v>287868</v>
      </c>
      <c r="D61" s="190">
        <v>147056</v>
      </c>
      <c r="E61" s="190">
        <v>140812</v>
      </c>
      <c r="F61" s="190">
        <v>283300</v>
      </c>
      <c r="G61" s="190">
        <v>143802</v>
      </c>
      <c r="H61" s="190">
        <v>139498</v>
      </c>
      <c r="I61" s="190">
        <v>4568</v>
      </c>
      <c r="J61" s="192">
        <v>3254</v>
      </c>
      <c r="K61" s="192">
        <v>1314</v>
      </c>
      <c r="L61" s="253">
        <v>-0.91557440246723198</v>
      </c>
      <c r="M61" s="288">
        <v>2.3450045526032612</v>
      </c>
      <c r="N61" s="192">
        <v>49609</v>
      </c>
      <c r="O61" s="192">
        <v>564</v>
      </c>
      <c r="P61" s="192">
        <v>510.6</v>
      </c>
    </row>
    <row r="62" spans="1:16" s="1" customFormat="1" ht="18" customHeight="1">
      <c r="A62" s="63">
        <v>2019</v>
      </c>
      <c r="B62" s="191">
        <v>123677</v>
      </c>
      <c r="C62" s="190">
        <v>287410</v>
      </c>
      <c r="D62" s="190">
        <v>147059</v>
      </c>
      <c r="E62" s="190">
        <v>140351</v>
      </c>
      <c r="F62" s="190">
        <v>282786</v>
      </c>
      <c r="G62" s="190">
        <v>143791</v>
      </c>
      <c r="H62" s="190">
        <v>138995</v>
      </c>
      <c r="I62" s="190">
        <v>4624</v>
      </c>
      <c r="J62" s="192">
        <v>3268</v>
      </c>
      <c r="K62" s="192">
        <v>1356</v>
      </c>
      <c r="L62" s="253">
        <v>-0.16</v>
      </c>
      <c r="M62" s="288">
        <v>2.29</v>
      </c>
      <c r="N62" s="192">
        <v>51995</v>
      </c>
      <c r="O62" s="192">
        <v>562.94192537459605</v>
      </c>
      <c r="P62" s="192">
        <v>510.55</v>
      </c>
    </row>
    <row r="63" spans="1:16" s="1" customFormat="1" ht="18" customHeight="1">
      <c r="A63" s="63">
        <v>2020</v>
      </c>
      <c r="B63" s="191">
        <v>126988</v>
      </c>
      <c r="C63" s="190">
        <v>284866</v>
      </c>
      <c r="D63" s="190">
        <v>146246</v>
      </c>
      <c r="E63" s="190">
        <v>138620</v>
      </c>
      <c r="F63" s="190">
        <v>280242</v>
      </c>
      <c r="G63" s="190">
        <v>142995</v>
      </c>
      <c r="H63" s="190">
        <v>137247</v>
      </c>
      <c r="I63" s="190">
        <v>4624</v>
      </c>
      <c r="J63" s="192">
        <v>3251</v>
      </c>
      <c r="K63" s="192">
        <v>1373</v>
      </c>
      <c r="L63" s="253">
        <v>-0.9</v>
      </c>
      <c r="M63" s="288">
        <v>2.21</v>
      </c>
      <c r="N63" s="192">
        <v>54587</v>
      </c>
      <c r="O63" s="192">
        <v>556.29197251288463</v>
      </c>
      <c r="P63" s="192">
        <v>512.24</v>
      </c>
    </row>
    <row r="64" spans="1:16" s="218" customFormat="1" ht="18" customHeight="1">
      <c r="A64" s="378">
        <v>2021</v>
      </c>
      <c r="B64" s="248">
        <v>128169</v>
      </c>
      <c r="C64" s="249">
        <v>281977</v>
      </c>
      <c r="D64" s="249">
        <v>144724</v>
      </c>
      <c r="E64" s="249">
        <v>137253</v>
      </c>
      <c r="F64" s="249">
        <v>276762</v>
      </c>
      <c r="G64" s="249">
        <v>141074</v>
      </c>
      <c r="H64" s="249">
        <v>135688</v>
      </c>
      <c r="I64" s="249">
        <v>5215</v>
      </c>
      <c r="J64" s="250">
        <v>3650</v>
      </c>
      <c r="K64" s="250">
        <v>1565</v>
      </c>
      <c r="L64" s="278">
        <v>-1</v>
      </c>
      <c r="M64" s="289">
        <v>2.16</v>
      </c>
      <c r="N64" s="251">
        <v>56362</v>
      </c>
      <c r="O64" s="251">
        <v>550.736328125</v>
      </c>
      <c r="P64" s="251">
        <v>512</v>
      </c>
    </row>
    <row r="65" spans="1:16" s="1" customFormat="1" ht="18" customHeight="1">
      <c r="A65" s="378">
        <v>2022</v>
      </c>
      <c r="B65" s="445">
        <v>128720</v>
      </c>
      <c r="C65" s="446">
        <v>280449</v>
      </c>
      <c r="D65" s="446">
        <v>144033</v>
      </c>
      <c r="E65" s="446">
        <v>136416</v>
      </c>
      <c r="F65" s="446">
        <v>274765</v>
      </c>
      <c r="G65" s="446">
        <v>139821</v>
      </c>
      <c r="H65" s="446">
        <v>134944</v>
      </c>
      <c r="I65" s="446">
        <v>5684</v>
      </c>
      <c r="J65" s="447">
        <v>4212</v>
      </c>
      <c r="K65" s="447">
        <v>1472</v>
      </c>
      <c r="L65" s="448">
        <v>-0.54188816818392993</v>
      </c>
      <c r="M65" s="449">
        <v>2.13</v>
      </c>
      <c r="N65" s="450">
        <v>58798</v>
      </c>
      <c r="O65" s="450">
        <v>547.751953125</v>
      </c>
      <c r="P65" s="450">
        <v>512</v>
      </c>
    </row>
    <row r="66" spans="1:16" s="1" customFormat="1" ht="18" customHeight="1">
      <c r="A66" s="379">
        <v>2023</v>
      </c>
      <c r="B66" s="279">
        <v>128733</v>
      </c>
      <c r="C66" s="280">
        <v>278101</v>
      </c>
      <c r="D66" s="280">
        <v>143174</v>
      </c>
      <c r="E66" s="280">
        <v>134927</v>
      </c>
      <c r="F66" s="280">
        <v>271696</v>
      </c>
      <c r="G66" s="280">
        <v>138354</v>
      </c>
      <c r="H66" s="280">
        <v>133342</v>
      </c>
      <c r="I66" s="280">
        <v>6405</v>
      </c>
      <c r="J66" s="281">
        <v>4820</v>
      </c>
      <c r="K66" s="281">
        <v>1585</v>
      </c>
      <c r="L66" s="322">
        <v>-0.84</v>
      </c>
      <c r="M66" s="323">
        <v>2.11</v>
      </c>
      <c r="N66" s="282">
        <v>61135</v>
      </c>
      <c r="O66" s="282">
        <v>543</v>
      </c>
      <c r="P66" s="282">
        <v>512</v>
      </c>
    </row>
    <row r="67" spans="1:16" s="70" customFormat="1" ht="18" customHeight="1">
      <c r="A67" s="70" t="s">
        <v>362</v>
      </c>
      <c r="E67" s="72"/>
      <c r="L67" s="73"/>
    </row>
    <row r="68" spans="1:16" s="70" customFormat="1" ht="18" customHeight="1">
      <c r="A68" s="70" t="s">
        <v>127</v>
      </c>
    </row>
    <row r="69" spans="1:16" s="70" customFormat="1" ht="18" customHeight="1">
      <c r="A69" s="70" t="s">
        <v>128</v>
      </c>
    </row>
    <row r="70" spans="1:16" s="70" customFormat="1" ht="18" customHeight="1">
      <c r="A70" s="70" t="s">
        <v>366</v>
      </c>
      <c r="N70" s="70" t="s">
        <v>367</v>
      </c>
    </row>
  </sheetData>
  <mergeCells count="16">
    <mergeCell ref="A1:P1"/>
    <mergeCell ref="A2:P2"/>
    <mergeCell ref="A4:A6"/>
    <mergeCell ref="B4:B6"/>
    <mergeCell ref="C4:K4"/>
    <mergeCell ref="C5:C6"/>
    <mergeCell ref="L4:L6"/>
    <mergeCell ref="M4:M6"/>
    <mergeCell ref="N4:N6"/>
    <mergeCell ref="O4:O6"/>
    <mergeCell ref="P4:P5"/>
    <mergeCell ref="D5:E5"/>
    <mergeCell ref="F5:F6"/>
    <mergeCell ref="G5:H5"/>
    <mergeCell ref="I5:I6"/>
    <mergeCell ref="J5:K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7" firstPageNumber="13" pageOrder="overThenDown" orientation="landscape" r:id="rId1"/>
  <headerFooter scaleWithDoc="0" alignWithMargins="0"/>
  <rowBreaks count="1" manualBreakCount="1">
    <brk id="33" max="16383" man="1"/>
  </rowBreaks>
  <ignoredErrors>
    <ignoredError sqref="C7:C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41"/>
  <sheetViews>
    <sheetView view="pageBreakPreview" zoomScaleNormal="100" zoomScaleSheetLayoutView="100" workbookViewId="0">
      <selection sqref="A1:P1"/>
    </sheetView>
  </sheetViews>
  <sheetFormatPr defaultColWidth="8.88671875" defaultRowHeight="13.5"/>
  <cols>
    <col min="1" max="11" width="8.77734375" style="3" customWidth="1"/>
    <col min="12" max="14" width="10.77734375" style="3" customWidth="1"/>
    <col min="15" max="15" width="8.77734375" style="3" customWidth="1"/>
    <col min="16" max="16" width="9.77734375" style="3" customWidth="1"/>
    <col min="17" max="16384" width="8.88671875" style="3"/>
  </cols>
  <sheetData>
    <row r="1" spans="1:17" s="10" customFormat="1" ht="39.950000000000003" customHeight="1">
      <c r="A1" s="507" t="s">
        <v>38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</row>
    <row r="2" spans="1:17" s="12" customFormat="1" ht="30" customHeight="1">
      <c r="A2" s="522" t="s">
        <v>156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</row>
    <row r="3" spans="1:17" ht="1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523" t="s">
        <v>4</v>
      </c>
      <c r="M3" s="523"/>
      <c r="N3" s="523"/>
      <c r="O3" s="523"/>
      <c r="P3" s="523"/>
    </row>
    <row r="4" spans="1:17" ht="27.75" customHeight="1">
      <c r="A4" s="509"/>
      <c r="B4" s="514" t="s">
        <v>8</v>
      </c>
      <c r="C4" s="514" t="s">
        <v>79</v>
      </c>
      <c r="D4" s="514"/>
      <c r="E4" s="514"/>
      <c r="F4" s="514"/>
      <c r="G4" s="514"/>
      <c r="H4" s="514"/>
      <c r="I4" s="514"/>
      <c r="J4" s="514"/>
      <c r="K4" s="514"/>
      <c r="L4" s="514" t="s">
        <v>56</v>
      </c>
      <c r="M4" s="514" t="s">
        <v>82</v>
      </c>
      <c r="N4" s="514" t="s">
        <v>44</v>
      </c>
      <c r="O4" s="519" t="s">
        <v>28</v>
      </c>
      <c r="P4" s="516"/>
    </row>
    <row r="5" spans="1:17" ht="18" customHeight="1">
      <c r="A5" s="510"/>
      <c r="B5" s="521"/>
      <c r="C5" s="519" t="s">
        <v>109</v>
      </c>
      <c r="D5" s="520"/>
      <c r="E5" s="521"/>
      <c r="F5" s="519" t="s">
        <v>0</v>
      </c>
      <c r="G5" s="520"/>
      <c r="H5" s="521"/>
      <c r="I5" s="519" t="s">
        <v>1</v>
      </c>
      <c r="J5" s="520"/>
      <c r="K5" s="521"/>
      <c r="L5" s="514"/>
      <c r="M5" s="514"/>
      <c r="N5" s="514"/>
      <c r="O5" s="519"/>
      <c r="P5" s="516"/>
    </row>
    <row r="6" spans="1:17" ht="35.25" customHeight="1">
      <c r="A6" s="510"/>
      <c r="B6" s="521"/>
      <c r="C6" s="514"/>
      <c r="D6" s="57" t="s">
        <v>10</v>
      </c>
      <c r="E6" s="57" t="s">
        <v>11</v>
      </c>
      <c r="F6" s="514"/>
      <c r="G6" s="57" t="s">
        <v>9</v>
      </c>
      <c r="H6" s="57" t="s">
        <v>43</v>
      </c>
      <c r="I6" s="514"/>
      <c r="J6" s="57" t="s">
        <v>9</v>
      </c>
      <c r="K6" s="57" t="s">
        <v>43</v>
      </c>
      <c r="L6" s="514"/>
      <c r="M6" s="514"/>
      <c r="N6" s="514"/>
      <c r="O6" s="514"/>
      <c r="P6" s="384" t="s">
        <v>3</v>
      </c>
    </row>
    <row r="7" spans="1:17" s="66" customFormat="1" ht="17.25" customHeight="1">
      <c r="A7" s="76">
        <v>2018</v>
      </c>
      <c r="B7" s="271">
        <v>120810</v>
      </c>
      <c r="C7" s="271">
        <v>287868</v>
      </c>
      <c r="D7" s="271">
        <v>147056</v>
      </c>
      <c r="E7" s="271">
        <v>140812</v>
      </c>
      <c r="F7" s="271">
        <v>283300</v>
      </c>
      <c r="G7" s="271">
        <v>143802</v>
      </c>
      <c r="H7" s="271">
        <v>139498</v>
      </c>
      <c r="I7" s="271">
        <v>4568</v>
      </c>
      <c r="J7" s="271">
        <v>3254</v>
      </c>
      <c r="K7" s="271">
        <v>1314</v>
      </c>
      <c r="L7" s="274">
        <v>2.3450045526032612</v>
      </c>
      <c r="M7" s="68">
        <v>49609</v>
      </c>
      <c r="N7" s="274">
        <v>43</v>
      </c>
      <c r="O7" s="276">
        <v>563.78378378378375</v>
      </c>
      <c r="P7" s="385">
        <v>510.6</v>
      </c>
    </row>
    <row r="8" spans="1:17" s="66" customFormat="1" ht="17.25" customHeight="1">
      <c r="A8" s="76">
        <v>2019</v>
      </c>
      <c r="B8" s="271">
        <v>123677</v>
      </c>
      <c r="C8" s="271">
        <v>287410</v>
      </c>
      <c r="D8" s="271">
        <v>147059</v>
      </c>
      <c r="E8" s="271">
        <v>140351</v>
      </c>
      <c r="F8" s="271">
        <v>282786</v>
      </c>
      <c r="G8" s="271">
        <v>143791</v>
      </c>
      <c r="H8" s="271">
        <v>138995</v>
      </c>
      <c r="I8" s="271">
        <v>4624</v>
      </c>
      <c r="J8" s="271">
        <v>3268</v>
      </c>
      <c r="K8" s="271">
        <v>1356</v>
      </c>
      <c r="L8" s="274">
        <v>2.3199999999999998</v>
      </c>
      <c r="M8" s="68">
        <v>51995</v>
      </c>
      <c r="N8" s="274">
        <v>44.2</v>
      </c>
      <c r="O8" s="276">
        <v>563</v>
      </c>
      <c r="P8" s="277">
        <v>510.55</v>
      </c>
    </row>
    <row r="9" spans="1:17" s="66" customFormat="1" ht="17.25" customHeight="1">
      <c r="A9" s="76">
        <v>2020</v>
      </c>
      <c r="B9" s="272">
        <v>126988</v>
      </c>
      <c r="C9" s="273">
        <v>284866</v>
      </c>
      <c r="D9" s="273">
        <v>146246</v>
      </c>
      <c r="E9" s="273">
        <v>138620</v>
      </c>
      <c r="F9" s="273">
        <v>280242</v>
      </c>
      <c r="G9" s="273">
        <v>142995</v>
      </c>
      <c r="H9" s="273">
        <v>137247</v>
      </c>
      <c r="I9" s="273">
        <v>4624</v>
      </c>
      <c r="J9" s="273">
        <v>3251</v>
      </c>
      <c r="K9" s="273">
        <v>1373</v>
      </c>
      <c r="L9" s="275">
        <v>2.2432513308344095</v>
      </c>
      <c r="M9" s="269">
        <v>54587</v>
      </c>
      <c r="N9" s="274">
        <v>44.6</v>
      </c>
      <c r="O9" s="276">
        <v>556.11822583164144</v>
      </c>
      <c r="P9" s="277">
        <v>512.24</v>
      </c>
    </row>
    <row r="10" spans="1:17" s="219" customFormat="1" ht="17.25" customHeight="1">
      <c r="A10" s="76">
        <v>2021</v>
      </c>
      <c r="B10" s="216">
        <v>128169</v>
      </c>
      <c r="C10" s="217">
        <v>281977</v>
      </c>
      <c r="D10" s="217">
        <v>144724</v>
      </c>
      <c r="E10" s="217">
        <v>137253</v>
      </c>
      <c r="F10" s="217">
        <v>276762</v>
      </c>
      <c r="G10" s="217">
        <v>141074</v>
      </c>
      <c r="H10" s="217">
        <v>135688</v>
      </c>
      <c r="I10" s="217">
        <v>5215</v>
      </c>
      <c r="J10" s="217">
        <v>3650</v>
      </c>
      <c r="K10" s="217">
        <v>1565</v>
      </c>
      <c r="L10" s="275">
        <v>2.1593521054233085</v>
      </c>
      <c r="M10" s="270">
        <v>56362</v>
      </c>
      <c r="N10" s="274">
        <v>45.3</v>
      </c>
      <c r="O10" s="277">
        <v>550.4782914258941</v>
      </c>
      <c r="P10" s="277">
        <v>512.24</v>
      </c>
    </row>
    <row r="11" spans="1:17" s="66" customFormat="1" ht="17.25" customHeight="1">
      <c r="A11" s="76">
        <v>2022</v>
      </c>
      <c r="B11" s="429">
        <v>128720</v>
      </c>
      <c r="C11" s="430">
        <v>280449</v>
      </c>
      <c r="D11" s="430">
        <v>144033</v>
      </c>
      <c r="E11" s="430">
        <v>136416</v>
      </c>
      <c r="F11" s="430">
        <v>274765</v>
      </c>
      <c r="G11" s="430">
        <v>139821</v>
      </c>
      <c r="H11" s="430">
        <v>134944</v>
      </c>
      <c r="I11" s="430">
        <v>5684</v>
      </c>
      <c r="J11" s="430">
        <v>4212</v>
      </c>
      <c r="K11" s="430">
        <v>1472</v>
      </c>
      <c r="L11" s="301">
        <v>2.1345944686140461</v>
      </c>
      <c r="M11" s="430">
        <v>58798</v>
      </c>
      <c r="N11" s="291" t="s">
        <v>361</v>
      </c>
      <c r="O11" s="302">
        <v>547.43119266055055</v>
      </c>
      <c r="P11" s="431">
        <v>512.29999999999995</v>
      </c>
    </row>
    <row r="12" spans="1:17" s="66" customFormat="1" ht="17.25" customHeight="1">
      <c r="A12" s="69">
        <v>2023</v>
      </c>
      <c r="B12" s="279">
        <v>128733</v>
      </c>
      <c r="C12" s="280">
        <v>278101</v>
      </c>
      <c r="D12" s="280">
        <v>143174</v>
      </c>
      <c r="E12" s="280">
        <v>134927</v>
      </c>
      <c r="F12" s="280">
        <v>271696</v>
      </c>
      <c r="G12" s="280">
        <v>138354</v>
      </c>
      <c r="H12" s="280">
        <v>133342</v>
      </c>
      <c r="I12" s="280">
        <v>6405</v>
      </c>
      <c r="J12" s="281">
        <v>4820</v>
      </c>
      <c r="K12" s="281">
        <v>1585</v>
      </c>
      <c r="L12" s="471">
        <v>2.1345944686140461</v>
      </c>
      <c r="M12" s="472">
        <v>61135</v>
      </c>
      <c r="N12" s="304" t="s">
        <v>361</v>
      </c>
      <c r="O12" s="305">
        <v>542.84794065976973</v>
      </c>
      <c r="P12" s="303">
        <v>512.29999999999995</v>
      </c>
    </row>
    <row r="13" spans="1:17" s="70" customFormat="1" ht="17.25" customHeight="1">
      <c r="A13" s="381" t="s">
        <v>129</v>
      </c>
      <c r="B13" s="293">
        <v>6635</v>
      </c>
      <c r="C13" s="294">
        <v>13361</v>
      </c>
      <c r="D13" s="294">
        <v>7280</v>
      </c>
      <c r="E13" s="294">
        <v>6081</v>
      </c>
      <c r="F13" s="294">
        <v>12332</v>
      </c>
      <c r="G13" s="294">
        <v>6340</v>
      </c>
      <c r="H13" s="294">
        <v>5992</v>
      </c>
      <c r="I13" s="294">
        <v>1029</v>
      </c>
      <c r="J13" s="294">
        <v>940</v>
      </c>
      <c r="K13" s="294">
        <v>89</v>
      </c>
      <c r="L13" s="498">
        <v>1.8586284853051998</v>
      </c>
      <c r="M13" s="296">
        <v>4628</v>
      </c>
      <c r="N13" s="295" t="s">
        <v>361</v>
      </c>
      <c r="O13" s="302">
        <v>185.3120665742025</v>
      </c>
      <c r="P13" s="386">
        <v>72.099999999999994</v>
      </c>
      <c r="Q13" s="75"/>
    </row>
    <row r="14" spans="1:17" s="70" customFormat="1" ht="17.25" customHeight="1">
      <c r="A14" s="382" t="s">
        <v>130</v>
      </c>
      <c r="B14" s="473">
        <v>9617</v>
      </c>
      <c r="C14" s="290">
        <v>21992</v>
      </c>
      <c r="D14" s="290">
        <v>11143</v>
      </c>
      <c r="E14" s="290">
        <v>10849</v>
      </c>
      <c r="F14" s="290">
        <v>21844</v>
      </c>
      <c r="G14" s="474">
        <v>11094</v>
      </c>
      <c r="H14" s="475">
        <v>10750</v>
      </c>
      <c r="I14" s="290">
        <v>148</v>
      </c>
      <c r="J14" s="290">
        <v>49</v>
      </c>
      <c r="K14" s="290">
        <v>99</v>
      </c>
      <c r="L14" s="301">
        <v>2.2713944057398359</v>
      </c>
      <c r="M14" s="292">
        <v>3759</v>
      </c>
      <c r="N14" s="291" t="s">
        <v>361</v>
      </c>
      <c r="O14" s="302">
        <v>362.90429042904287</v>
      </c>
      <c r="P14" s="387">
        <v>60.6</v>
      </c>
    </row>
    <row r="15" spans="1:17" s="70" customFormat="1" ht="17.25" customHeight="1">
      <c r="A15" s="382" t="s">
        <v>131</v>
      </c>
      <c r="B15" s="473">
        <v>3191</v>
      </c>
      <c r="C15" s="290">
        <v>6058</v>
      </c>
      <c r="D15" s="290">
        <v>3181</v>
      </c>
      <c r="E15" s="290">
        <v>2877</v>
      </c>
      <c r="F15" s="290">
        <v>5879</v>
      </c>
      <c r="G15" s="475">
        <v>3030</v>
      </c>
      <c r="H15" s="475">
        <v>2849</v>
      </c>
      <c r="I15" s="290">
        <v>179</v>
      </c>
      <c r="J15" s="290">
        <v>151</v>
      </c>
      <c r="K15" s="290">
        <v>28</v>
      </c>
      <c r="L15" s="301">
        <v>1.8423691632717016</v>
      </c>
      <c r="M15" s="292">
        <v>2445</v>
      </c>
      <c r="N15" s="291" t="s">
        <v>361</v>
      </c>
      <c r="O15" s="302">
        <v>121.16</v>
      </c>
      <c r="P15" s="387">
        <v>50</v>
      </c>
    </row>
    <row r="16" spans="1:17" s="70" customFormat="1" ht="17.25" customHeight="1">
      <c r="A16" s="382" t="s">
        <v>132</v>
      </c>
      <c r="B16" s="473">
        <v>3434</v>
      </c>
      <c r="C16" s="290">
        <v>6412</v>
      </c>
      <c r="D16" s="290">
        <v>3402</v>
      </c>
      <c r="E16" s="290">
        <v>3010</v>
      </c>
      <c r="F16" s="290">
        <v>6140</v>
      </c>
      <c r="G16" s="475">
        <v>3179</v>
      </c>
      <c r="H16" s="475">
        <v>2961</v>
      </c>
      <c r="I16" s="290">
        <v>272</v>
      </c>
      <c r="J16" s="290">
        <v>223</v>
      </c>
      <c r="K16" s="290">
        <v>49</v>
      </c>
      <c r="L16" s="301">
        <v>1.7880023296447292</v>
      </c>
      <c r="M16" s="292">
        <v>2657</v>
      </c>
      <c r="N16" s="291" t="s">
        <v>361</v>
      </c>
      <c r="O16" s="302">
        <v>91.339031339031337</v>
      </c>
      <c r="P16" s="387">
        <v>70.2</v>
      </c>
    </row>
    <row r="17" spans="1:16" s="70" customFormat="1" ht="17.25" customHeight="1">
      <c r="A17" s="382" t="s">
        <v>133</v>
      </c>
      <c r="B17" s="473">
        <v>1719</v>
      </c>
      <c r="C17" s="290">
        <v>2892</v>
      </c>
      <c r="D17" s="290">
        <v>1580</v>
      </c>
      <c r="E17" s="290">
        <v>1312</v>
      </c>
      <c r="F17" s="290">
        <v>2698</v>
      </c>
      <c r="G17" s="475">
        <v>1393</v>
      </c>
      <c r="H17" s="475">
        <v>1305</v>
      </c>
      <c r="I17" s="290">
        <v>194</v>
      </c>
      <c r="J17" s="290">
        <v>187</v>
      </c>
      <c r="K17" s="290">
        <v>7</v>
      </c>
      <c r="L17" s="301">
        <v>1.5695171611401977</v>
      </c>
      <c r="M17" s="292">
        <v>1376</v>
      </c>
      <c r="N17" s="291" t="s">
        <v>361</v>
      </c>
      <c r="O17" s="302">
        <v>67.887323943661968</v>
      </c>
      <c r="P17" s="387">
        <v>42.6</v>
      </c>
    </row>
    <row r="18" spans="1:16" s="70" customFormat="1" ht="17.25" customHeight="1">
      <c r="A18" s="382" t="s">
        <v>134</v>
      </c>
      <c r="B18" s="297">
        <v>1284</v>
      </c>
      <c r="C18" s="290">
        <v>2147</v>
      </c>
      <c r="D18" s="290">
        <v>1124</v>
      </c>
      <c r="E18" s="290">
        <v>1023</v>
      </c>
      <c r="F18" s="290">
        <v>2059</v>
      </c>
      <c r="G18" s="475">
        <v>1040</v>
      </c>
      <c r="H18" s="475">
        <v>1019</v>
      </c>
      <c r="I18" s="290">
        <v>88</v>
      </c>
      <c r="J18" s="290">
        <v>84</v>
      </c>
      <c r="K18" s="290">
        <v>4</v>
      </c>
      <c r="L18" s="301">
        <v>1.6035825545171341</v>
      </c>
      <c r="M18" s="292">
        <v>1124</v>
      </c>
      <c r="N18" s="291" t="s">
        <v>361</v>
      </c>
      <c r="O18" s="302">
        <v>81.325757575757578</v>
      </c>
      <c r="P18" s="387">
        <v>26.4</v>
      </c>
    </row>
    <row r="19" spans="1:16" s="70" customFormat="1" ht="17.25" customHeight="1">
      <c r="A19" s="382" t="s">
        <v>135</v>
      </c>
      <c r="B19" s="473">
        <v>1241</v>
      </c>
      <c r="C19" s="290">
        <v>2091</v>
      </c>
      <c r="D19" s="290">
        <v>1210</v>
      </c>
      <c r="E19" s="290">
        <v>881</v>
      </c>
      <c r="F19" s="290">
        <v>1988</v>
      </c>
      <c r="G19" s="475">
        <v>1110</v>
      </c>
      <c r="H19" s="476">
        <v>878</v>
      </c>
      <c r="I19" s="290">
        <v>103</v>
      </c>
      <c r="J19" s="290">
        <v>100</v>
      </c>
      <c r="K19" s="290">
        <v>3</v>
      </c>
      <c r="L19" s="301">
        <v>1.6019339242546333</v>
      </c>
      <c r="M19" s="292">
        <v>763</v>
      </c>
      <c r="N19" s="291" t="s">
        <v>361</v>
      </c>
      <c r="O19" s="302">
        <v>75.760869565217391</v>
      </c>
      <c r="P19" s="387">
        <v>27.6</v>
      </c>
    </row>
    <row r="20" spans="1:16" s="70" customFormat="1" ht="17.25" customHeight="1">
      <c r="A20" s="382" t="s">
        <v>136</v>
      </c>
      <c r="B20" s="473">
        <v>2355</v>
      </c>
      <c r="C20" s="290">
        <v>4215</v>
      </c>
      <c r="D20" s="290">
        <v>2122</v>
      </c>
      <c r="E20" s="290">
        <v>2093</v>
      </c>
      <c r="F20" s="290">
        <v>4163</v>
      </c>
      <c r="G20" s="475">
        <v>2086</v>
      </c>
      <c r="H20" s="475">
        <v>2077</v>
      </c>
      <c r="I20" s="290">
        <v>52</v>
      </c>
      <c r="J20" s="290">
        <v>36</v>
      </c>
      <c r="K20" s="290">
        <v>16</v>
      </c>
      <c r="L20" s="301">
        <v>1.7677282377919321</v>
      </c>
      <c r="M20" s="292">
        <v>1578</v>
      </c>
      <c r="N20" s="291" t="s">
        <v>361</v>
      </c>
      <c r="O20" s="302">
        <v>4683.333333333333</v>
      </c>
      <c r="P20" s="387">
        <v>0.9</v>
      </c>
    </row>
    <row r="21" spans="1:16" s="70" customFormat="1" ht="17.25" customHeight="1">
      <c r="A21" s="382" t="s">
        <v>137</v>
      </c>
      <c r="B21" s="473">
        <v>1635</v>
      </c>
      <c r="C21" s="290">
        <v>2784</v>
      </c>
      <c r="D21" s="290">
        <v>1374</v>
      </c>
      <c r="E21" s="290">
        <v>1410</v>
      </c>
      <c r="F21" s="290">
        <v>2760</v>
      </c>
      <c r="G21" s="475">
        <v>1365</v>
      </c>
      <c r="H21" s="475">
        <v>1395</v>
      </c>
      <c r="I21" s="290">
        <v>24</v>
      </c>
      <c r="J21" s="290">
        <v>9</v>
      </c>
      <c r="K21" s="290">
        <v>15</v>
      </c>
      <c r="L21" s="301">
        <v>1.6880733944954129</v>
      </c>
      <c r="M21" s="292">
        <v>1057</v>
      </c>
      <c r="N21" s="291" t="s">
        <v>361</v>
      </c>
      <c r="O21" s="302">
        <v>3093.333333333333</v>
      </c>
      <c r="P21" s="387">
        <v>0.9</v>
      </c>
    </row>
    <row r="22" spans="1:16" s="70" customFormat="1" ht="17.25" customHeight="1">
      <c r="A22" s="382" t="s">
        <v>138</v>
      </c>
      <c r="B22" s="473">
        <v>2152</v>
      </c>
      <c r="C22" s="290">
        <v>4006</v>
      </c>
      <c r="D22" s="290">
        <v>2031</v>
      </c>
      <c r="E22" s="290">
        <v>1975</v>
      </c>
      <c r="F22" s="290">
        <v>3873</v>
      </c>
      <c r="G22" s="475">
        <v>1928</v>
      </c>
      <c r="H22" s="475">
        <v>1945</v>
      </c>
      <c r="I22" s="290">
        <v>133</v>
      </c>
      <c r="J22" s="290">
        <v>103</v>
      </c>
      <c r="K22" s="290">
        <v>30</v>
      </c>
      <c r="L22" s="301">
        <v>1.7997211895910781</v>
      </c>
      <c r="M22" s="292">
        <v>1491</v>
      </c>
      <c r="N22" s="291" t="s">
        <v>361</v>
      </c>
      <c r="O22" s="302">
        <v>8012</v>
      </c>
      <c r="P22" s="387">
        <v>0.5</v>
      </c>
    </row>
    <row r="23" spans="1:16" s="70" customFormat="1" ht="17.25" customHeight="1">
      <c r="A23" s="382" t="s">
        <v>139</v>
      </c>
      <c r="B23" s="473">
        <v>2092</v>
      </c>
      <c r="C23" s="290">
        <v>3600</v>
      </c>
      <c r="D23" s="290">
        <v>1828</v>
      </c>
      <c r="E23" s="290">
        <v>1772</v>
      </c>
      <c r="F23" s="290">
        <v>3563</v>
      </c>
      <c r="G23" s="475">
        <v>1805</v>
      </c>
      <c r="H23" s="475">
        <v>1758</v>
      </c>
      <c r="I23" s="290">
        <v>37</v>
      </c>
      <c r="J23" s="290">
        <v>23</v>
      </c>
      <c r="K23" s="290">
        <v>14</v>
      </c>
      <c r="L23" s="301">
        <v>1.7031548757170172</v>
      </c>
      <c r="M23" s="292">
        <v>1514</v>
      </c>
      <c r="N23" s="291" t="s">
        <v>361</v>
      </c>
      <c r="O23" s="302">
        <v>2769.2307692307691</v>
      </c>
      <c r="P23" s="387">
        <v>1.3</v>
      </c>
    </row>
    <row r="24" spans="1:16" s="70" customFormat="1" ht="17.25" customHeight="1">
      <c r="A24" s="382" t="s">
        <v>140</v>
      </c>
      <c r="B24" s="473">
        <v>3072</v>
      </c>
      <c r="C24" s="290">
        <v>5719</v>
      </c>
      <c r="D24" s="290">
        <v>2999</v>
      </c>
      <c r="E24" s="290">
        <v>2720</v>
      </c>
      <c r="F24" s="290">
        <v>5521</v>
      </c>
      <c r="G24" s="475">
        <v>2882</v>
      </c>
      <c r="H24" s="475">
        <v>2639</v>
      </c>
      <c r="I24" s="290">
        <v>198</v>
      </c>
      <c r="J24" s="290">
        <v>117</v>
      </c>
      <c r="K24" s="290">
        <v>81</v>
      </c>
      <c r="L24" s="301">
        <v>1.7972005208333333</v>
      </c>
      <c r="M24" s="292">
        <v>2062</v>
      </c>
      <c r="N24" s="291" t="s">
        <v>361</v>
      </c>
      <c r="O24" s="302">
        <v>1682.0588235294117</v>
      </c>
      <c r="P24" s="387">
        <v>3.4</v>
      </c>
    </row>
    <row r="25" spans="1:16" s="70" customFormat="1" ht="17.25" customHeight="1">
      <c r="A25" s="382" t="s">
        <v>141</v>
      </c>
      <c r="B25" s="473">
        <v>2085</v>
      </c>
      <c r="C25" s="290">
        <v>3839</v>
      </c>
      <c r="D25" s="290">
        <v>1891</v>
      </c>
      <c r="E25" s="290">
        <v>1948</v>
      </c>
      <c r="F25" s="290">
        <v>3809</v>
      </c>
      <c r="G25" s="475">
        <v>1881</v>
      </c>
      <c r="H25" s="475">
        <v>1928</v>
      </c>
      <c r="I25" s="290">
        <v>30</v>
      </c>
      <c r="J25" s="290">
        <v>10</v>
      </c>
      <c r="K25" s="290">
        <v>20</v>
      </c>
      <c r="L25" s="301">
        <v>1.8268585131894484</v>
      </c>
      <c r="M25" s="292">
        <v>1357</v>
      </c>
      <c r="N25" s="291" t="s">
        <v>361</v>
      </c>
      <c r="O25" s="302">
        <v>5484.2857142857147</v>
      </c>
      <c r="P25" s="387">
        <v>0.7</v>
      </c>
    </row>
    <row r="26" spans="1:16" s="70" customFormat="1" ht="17.25" customHeight="1">
      <c r="A26" s="382" t="s">
        <v>142</v>
      </c>
      <c r="B26" s="473">
        <v>2761</v>
      </c>
      <c r="C26" s="290">
        <v>5102</v>
      </c>
      <c r="D26" s="290">
        <v>2715</v>
      </c>
      <c r="E26" s="290">
        <v>2387</v>
      </c>
      <c r="F26" s="290">
        <v>4739</v>
      </c>
      <c r="G26" s="475">
        <v>2384</v>
      </c>
      <c r="H26" s="475">
        <v>2355</v>
      </c>
      <c r="I26" s="290">
        <v>363</v>
      </c>
      <c r="J26" s="290">
        <v>331</v>
      </c>
      <c r="K26" s="290">
        <v>32</v>
      </c>
      <c r="L26" s="301">
        <v>1.7164070988772184</v>
      </c>
      <c r="M26" s="292">
        <v>1997</v>
      </c>
      <c r="N26" s="291" t="s">
        <v>361</v>
      </c>
      <c r="O26" s="302">
        <v>3188.75</v>
      </c>
      <c r="P26" s="387">
        <v>1.6</v>
      </c>
    </row>
    <row r="27" spans="1:16" s="70" customFormat="1" ht="17.25" customHeight="1">
      <c r="A27" s="382" t="s">
        <v>143</v>
      </c>
      <c r="B27" s="473">
        <v>5101</v>
      </c>
      <c r="C27" s="290">
        <v>10957</v>
      </c>
      <c r="D27" s="290">
        <v>5703</v>
      </c>
      <c r="E27" s="290">
        <v>5254</v>
      </c>
      <c r="F27" s="290">
        <v>10410</v>
      </c>
      <c r="G27" s="475">
        <v>5214</v>
      </c>
      <c r="H27" s="475">
        <v>5196</v>
      </c>
      <c r="I27" s="290">
        <v>547</v>
      </c>
      <c r="J27" s="290">
        <v>489</v>
      </c>
      <c r="K27" s="290">
        <v>58</v>
      </c>
      <c r="L27" s="301">
        <v>2.0407763183689474</v>
      </c>
      <c r="M27" s="292">
        <v>3065</v>
      </c>
      <c r="N27" s="291" t="s">
        <v>361</v>
      </c>
      <c r="O27" s="302">
        <v>7304.666666666667</v>
      </c>
      <c r="P27" s="387">
        <v>1.5</v>
      </c>
    </row>
    <row r="28" spans="1:16" s="70" customFormat="1" ht="17.25" customHeight="1">
      <c r="A28" s="382" t="s">
        <v>144</v>
      </c>
      <c r="B28" s="473">
        <v>3146</v>
      </c>
      <c r="C28" s="290">
        <v>7561</v>
      </c>
      <c r="D28" s="290">
        <v>3921</v>
      </c>
      <c r="E28" s="290">
        <v>3640</v>
      </c>
      <c r="F28" s="290">
        <v>7187</v>
      </c>
      <c r="G28" s="475">
        <v>3573</v>
      </c>
      <c r="H28" s="475">
        <v>3614</v>
      </c>
      <c r="I28" s="290">
        <v>374</v>
      </c>
      <c r="J28" s="290">
        <v>348</v>
      </c>
      <c r="K28" s="290">
        <v>26</v>
      </c>
      <c r="L28" s="301">
        <v>2.2844882390336934</v>
      </c>
      <c r="M28" s="292">
        <v>1945</v>
      </c>
      <c r="N28" s="291" t="s">
        <v>361</v>
      </c>
      <c r="O28" s="302">
        <v>1111.9117647058824</v>
      </c>
      <c r="P28" s="387">
        <v>6.8</v>
      </c>
    </row>
    <row r="29" spans="1:16" s="70" customFormat="1" ht="17.25" customHeight="1">
      <c r="A29" s="382" t="s">
        <v>145</v>
      </c>
      <c r="B29" s="473">
        <v>7630</v>
      </c>
      <c r="C29" s="290">
        <v>16680</v>
      </c>
      <c r="D29" s="290">
        <v>8159</v>
      </c>
      <c r="E29" s="290">
        <v>8521</v>
      </c>
      <c r="F29" s="290">
        <v>16493</v>
      </c>
      <c r="G29" s="475">
        <v>8083</v>
      </c>
      <c r="H29" s="475">
        <v>8410</v>
      </c>
      <c r="I29" s="290">
        <v>187</v>
      </c>
      <c r="J29" s="290">
        <v>76</v>
      </c>
      <c r="K29" s="290">
        <v>111</v>
      </c>
      <c r="L29" s="301">
        <v>2.1615989515072083</v>
      </c>
      <c r="M29" s="292">
        <v>3912</v>
      </c>
      <c r="N29" s="291" t="s">
        <v>361</v>
      </c>
      <c r="O29" s="302">
        <v>6415.3846153846152</v>
      </c>
      <c r="P29" s="387">
        <v>2.6</v>
      </c>
    </row>
    <row r="30" spans="1:16" s="70" customFormat="1" ht="17.25" customHeight="1">
      <c r="A30" s="382" t="s">
        <v>146</v>
      </c>
      <c r="B30" s="473">
        <v>9042</v>
      </c>
      <c r="C30" s="290">
        <v>19858</v>
      </c>
      <c r="D30" s="290">
        <v>10080</v>
      </c>
      <c r="E30" s="290">
        <v>9778</v>
      </c>
      <c r="F30" s="290">
        <v>19274</v>
      </c>
      <c r="G30" s="475">
        <v>9704</v>
      </c>
      <c r="H30" s="475">
        <v>9570</v>
      </c>
      <c r="I30" s="290">
        <v>584</v>
      </c>
      <c r="J30" s="290">
        <v>376</v>
      </c>
      <c r="K30" s="290">
        <v>208</v>
      </c>
      <c r="L30" s="301">
        <v>2.1316080513160807</v>
      </c>
      <c r="M30" s="292">
        <v>3818</v>
      </c>
      <c r="N30" s="291" t="s">
        <v>361</v>
      </c>
      <c r="O30" s="302">
        <v>9026.363636363636</v>
      </c>
      <c r="P30" s="387">
        <v>2.2000000000000002</v>
      </c>
    </row>
    <row r="31" spans="1:16" s="70" customFormat="1" ht="17.25" customHeight="1">
      <c r="A31" s="382" t="s">
        <v>147</v>
      </c>
      <c r="B31" s="473">
        <v>5916</v>
      </c>
      <c r="C31" s="290">
        <v>11726</v>
      </c>
      <c r="D31" s="290">
        <v>6360</v>
      </c>
      <c r="E31" s="290">
        <v>5366</v>
      </c>
      <c r="F31" s="290">
        <v>11289</v>
      </c>
      <c r="G31" s="475">
        <v>6065</v>
      </c>
      <c r="H31" s="475">
        <v>5224</v>
      </c>
      <c r="I31" s="290">
        <v>437</v>
      </c>
      <c r="J31" s="290">
        <v>295</v>
      </c>
      <c r="K31" s="290">
        <v>142</v>
      </c>
      <c r="L31" s="301">
        <v>1.9082150101419879</v>
      </c>
      <c r="M31" s="292">
        <v>2347</v>
      </c>
      <c r="N31" s="291" t="s">
        <v>361</v>
      </c>
      <c r="O31" s="302">
        <v>3782.5806451612902</v>
      </c>
      <c r="P31" s="387">
        <v>3.1</v>
      </c>
    </row>
    <row r="32" spans="1:16" s="70" customFormat="1" ht="17.25" customHeight="1">
      <c r="A32" s="382" t="s">
        <v>148</v>
      </c>
      <c r="B32" s="473">
        <v>4101</v>
      </c>
      <c r="C32" s="290">
        <v>9748</v>
      </c>
      <c r="D32" s="290">
        <v>4916</v>
      </c>
      <c r="E32" s="290">
        <v>4832</v>
      </c>
      <c r="F32" s="290">
        <v>9571</v>
      </c>
      <c r="G32" s="475">
        <v>4830</v>
      </c>
      <c r="H32" s="475">
        <v>4741</v>
      </c>
      <c r="I32" s="290">
        <v>177</v>
      </c>
      <c r="J32" s="290">
        <v>86</v>
      </c>
      <c r="K32" s="290">
        <v>91</v>
      </c>
      <c r="L32" s="301">
        <v>2.3338210192635942</v>
      </c>
      <c r="M32" s="292">
        <v>1677</v>
      </c>
      <c r="N32" s="291" t="s">
        <v>361</v>
      </c>
      <c r="O32" s="302">
        <v>2377.5609756097565</v>
      </c>
      <c r="P32" s="387">
        <v>4.0999999999999996</v>
      </c>
    </row>
    <row r="33" spans="1:16" s="70" customFormat="1" ht="17.25" customHeight="1">
      <c r="A33" s="382" t="s">
        <v>149</v>
      </c>
      <c r="B33" s="473">
        <v>4520</v>
      </c>
      <c r="C33" s="290">
        <v>10413</v>
      </c>
      <c r="D33" s="290">
        <v>5293</v>
      </c>
      <c r="E33" s="290">
        <v>5120</v>
      </c>
      <c r="F33" s="290">
        <v>10240</v>
      </c>
      <c r="G33" s="475">
        <v>5167</v>
      </c>
      <c r="H33" s="475">
        <v>5073</v>
      </c>
      <c r="I33" s="290">
        <v>173</v>
      </c>
      <c r="J33" s="290">
        <v>126</v>
      </c>
      <c r="K33" s="290">
        <v>47</v>
      </c>
      <c r="L33" s="301">
        <v>2.2654867256637168</v>
      </c>
      <c r="M33" s="292">
        <v>2316</v>
      </c>
      <c r="N33" s="291" t="s">
        <v>361</v>
      </c>
      <c r="O33" s="302">
        <v>650.8125</v>
      </c>
      <c r="P33" s="387">
        <v>16</v>
      </c>
    </row>
    <row r="34" spans="1:16" s="70" customFormat="1" ht="17.25" customHeight="1">
      <c r="A34" s="382" t="s">
        <v>150</v>
      </c>
      <c r="B34" s="473">
        <v>13888</v>
      </c>
      <c r="C34" s="290">
        <v>31988</v>
      </c>
      <c r="D34" s="290">
        <v>16357</v>
      </c>
      <c r="E34" s="290">
        <v>15631</v>
      </c>
      <c r="F34" s="290">
        <v>31785</v>
      </c>
      <c r="G34" s="475">
        <v>16257</v>
      </c>
      <c r="H34" s="475">
        <v>15528</v>
      </c>
      <c r="I34" s="290">
        <v>203</v>
      </c>
      <c r="J34" s="290">
        <v>100</v>
      </c>
      <c r="K34" s="290">
        <v>103</v>
      </c>
      <c r="L34" s="301">
        <v>2.2886664746543777</v>
      </c>
      <c r="M34" s="292">
        <v>4180</v>
      </c>
      <c r="N34" s="291" t="s">
        <v>361</v>
      </c>
      <c r="O34" s="302">
        <v>4442.7777777777774</v>
      </c>
      <c r="P34" s="387">
        <v>7.2</v>
      </c>
    </row>
    <row r="35" spans="1:16" s="70" customFormat="1" ht="17.25" customHeight="1">
      <c r="A35" s="382" t="s">
        <v>151</v>
      </c>
      <c r="B35" s="473">
        <v>16822</v>
      </c>
      <c r="C35" s="290">
        <v>43726</v>
      </c>
      <c r="D35" s="290">
        <v>22003</v>
      </c>
      <c r="E35" s="290">
        <v>21723</v>
      </c>
      <c r="F35" s="290">
        <v>43294</v>
      </c>
      <c r="G35" s="475">
        <v>21692</v>
      </c>
      <c r="H35" s="475">
        <v>21602</v>
      </c>
      <c r="I35" s="290">
        <v>432</v>
      </c>
      <c r="J35" s="290">
        <v>311</v>
      </c>
      <c r="K35" s="290">
        <v>121</v>
      </c>
      <c r="L35" s="301">
        <v>2.5736535489240282</v>
      </c>
      <c r="M35" s="292">
        <v>4168</v>
      </c>
      <c r="N35" s="291" t="s">
        <v>361</v>
      </c>
      <c r="O35" s="302">
        <v>6526.2686567164174</v>
      </c>
      <c r="P35" s="387">
        <v>6.7</v>
      </c>
    </row>
    <row r="36" spans="1:16" s="70" customFormat="1" ht="17.25" customHeight="1">
      <c r="A36" s="382" t="s">
        <v>152</v>
      </c>
      <c r="B36" s="473">
        <v>10353</v>
      </c>
      <c r="C36" s="290">
        <v>20026</v>
      </c>
      <c r="D36" s="290">
        <v>10602</v>
      </c>
      <c r="E36" s="290">
        <v>9424</v>
      </c>
      <c r="F36" s="290">
        <v>19801</v>
      </c>
      <c r="G36" s="475">
        <v>10519</v>
      </c>
      <c r="H36" s="475">
        <v>9282</v>
      </c>
      <c r="I36" s="290">
        <v>225</v>
      </c>
      <c r="J36" s="290">
        <v>83</v>
      </c>
      <c r="K36" s="290">
        <v>142</v>
      </c>
      <c r="L36" s="301">
        <v>1.9125857239447503</v>
      </c>
      <c r="M36" s="292">
        <v>3596</v>
      </c>
      <c r="N36" s="291" t="s">
        <v>361</v>
      </c>
      <c r="O36" s="302">
        <v>2670.1333333333332</v>
      </c>
      <c r="P36" s="387">
        <v>7.5</v>
      </c>
    </row>
    <row r="37" spans="1:16" s="70" customFormat="1" ht="17.25" customHeight="1">
      <c r="A37" s="382" t="s">
        <v>153</v>
      </c>
      <c r="B37" s="473">
        <v>3138</v>
      </c>
      <c r="C37" s="290">
        <v>7845</v>
      </c>
      <c r="D37" s="290">
        <v>4040</v>
      </c>
      <c r="E37" s="290">
        <v>3805</v>
      </c>
      <c r="F37" s="290">
        <v>7776</v>
      </c>
      <c r="G37" s="475">
        <v>4003</v>
      </c>
      <c r="H37" s="475">
        <v>3773</v>
      </c>
      <c r="I37" s="290">
        <v>69</v>
      </c>
      <c r="J37" s="290">
        <v>37</v>
      </c>
      <c r="K37" s="290">
        <v>32</v>
      </c>
      <c r="L37" s="301">
        <v>2.4780114722753348</v>
      </c>
      <c r="M37" s="292">
        <v>1073</v>
      </c>
      <c r="N37" s="291" t="s">
        <v>361</v>
      </c>
      <c r="O37" s="302">
        <v>682.17391304347825</v>
      </c>
      <c r="P37" s="387">
        <v>11.5</v>
      </c>
    </row>
    <row r="38" spans="1:16" s="70" customFormat="1" ht="17.25" customHeight="1">
      <c r="A38" s="382" t="s">
        <v>154</v>
      </c>
      <c r="B38" s="473">
        <v>1223</v>
      </c>
      <c r="C38" s="290">
        <v>2231</v>
      </c>
      <c r="D38" s="290">
        <v>1279</v>
      </c>
      <c r="E38" s="290">
        <v>952</v>
      </c>
      <c r="F38" s="290">
        <v>2093</v>
      </c>
      <c r="G38" s="475">
        <v>1153</v>
      </c>
      <c r="H38" s="476">
        <v>940</v>
      </c>
      <c r="I38" s="290">
        <v>138</v>
      </c>
      <c r="J38" s="290">
        <v>126</v>
      </c>
      <c r="K38" s="290">
        <v>12</v>
      </c>
      <c r="L38" s="301">
        <v>1.7113654946852004</v>
      </c>
      <c r="M38" s="292">
        <v>767</v>
      </c>
      <c r="N38" s="291" t="s">
        <v>361</v>
      </c>
      <c r="O38" s="302">
        <v>30.645604395604398</v>
      </c>
      <c r="P38" s="387">
        <v>72.8</v>
      </c>
    </row>
    <row r="39" spans="1:16" s="70" customFormat="1" ht="17.25" customHeight="1">
      <c r="A39" s="383" t="s">
        <v>155</v>
      </c>
      <c r="B39" s="477">
        <v>580</v>
      </c>
      <c r="C39" s="298">
        <v>1124</v>
      </c>
      <c r="D39" s="298">
        <v>581</v>
      </c>
      <c r="E39" s="298">
        <v>543</v>
      </c>
      <c r="F39" s="298">
        <v>1115</v>
      </c>
      <c r="G39" s="478">
        <v>577</v>
      </c>
      <c r="H39" s="478">
        <v>538</v>
      </c>
      <c r="I39" s="298">
        <v>9</v>
      </c>
      <c r="J39" s="298">
        <v>4</v>
      </c>
      <c r="K39" s="298">
        <v>5</v>
      </c>
      <c r="L39" s="499">
        <v>1.9224137931034482</v>
      </c>
      <c r="M39" s="300">
        <v>463</v>
      </c>
      <c r="N39" s="299" t="s">
        <v>361</v>
      </c>
      <c r="O39" s="500">
        <v>97.739130434782609</v>
      </c>
      <c r="P39" s="388">
        <v>11.5</v>
      </c>
    </row>
    <row r="40" spans="1:16" s="67" customFormat="1" ht="23.25" customHeight="1">
      <c r="A40" s="70" t="s">
        <v>363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4"/>
      <c r="O40" s="70"/>
      <c r="P40" s="70"/>
    </row>
    <row r="41" spans="1:16" s="67" customFormat="1" ht="17.25" customHeight="1">
      <c r="A41" s="518" t="s">
        <v>366</v>
      </c>
      <c r="B41" s="518"/>
      <c r="C41" s="518"/>
      <c r="D41" s="518"/>
      <c r="E41" s="70"/>
      <c r="F41" s="71"/>
      <c r="G41" s="71"/>
      <c r="I41" s="71"/>
      <c r="J41" s="71"/>
      <c r="K41" s="70"/>
      <c r="L41" s="70"/>
      <c r="N41" s="71" t="s">
        <v>367</v>
      </c>
      <c r="O41" s="70"/>
      <c r="P41" s="70"/>
    </row>
  </sheetData>
  <mergeCells count="18">
    <mergeCell ref="A1:P1"/>
    <mergeCell ref="I5:I6"/>
    <mergeCell ref="J5:K5"/>
    <mergeCell ref="A2:P2"/>
    <mergeCell ref="L3:P3"/>
    <mergeCell ref="A4:A6"/>
    <mergeCell ref="B4:B6"/>
    <mergeCell ref="C4:K4"/>
    <mergeCell ref="L4:L6"/>
    <mergeCell ref="M4:M6"/>
    <mergeCell ref="N4:N6"/>
    <mergeCell ref="O4:O6"/>
    <mergeCell ref="P4:P5"/>
    <mergeCell ref="A41:D41"/>
    <mergeCell ref="C5:C6"/>
    <mergeCell ref="D5:E5"/>
    <mergeCell ref="F5:F6"/>
    <mergeCell ref="G5:H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33203125" style="3" customWidth="1"/>
    <col min="2" max="9" width="8.77734375" style="3" customWidth="1"/>
    <col min="10" max="11" width="8.88671875" style="435"/>
    <col min="12" max="13" width="8.88671875" style="451"/>
    <col min="14" max="16384" width="8.88671875" style="3"/>
  </cols>
  <sheetData>
    <row r="1" spans="1:13" s="12" customFormat="1" ht="30" customHeight="1">
      <c r="A1" s="529" t="s">
        <v>116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</row>
    <row r="2" spans="1:13" s="25" customFormat="1" ht="15" customHeight="1">
      <c r="A2" s="532" t="s">
        <v>45</v>
      </c>
      <c r="B2" s="532"/>
      <c r="C2" s="532"/>
      <c r="D2" s="532"/>
      <c r="F2" s="40"/>
      <c r="G2" s="47"/>
      <c r="H2" s="40"/>
      <c r="I2" s="528" t="s">
        <v>5</v>
      </c>
      <c r="J2" s="528"/>
      <c r="K2" s="528"/>
      <c r="L2" s="528"/>
      <c r="M2" s="528"/>
    </row>
    <row r="3" spans="1:13" ht="20.100000000000001" customHeight="1">
      <c r="A3" s="324" t="s">
        <v>188</v>
      </c>
      <c r="B3" s="530">
        <v>2018</v>
      </c>
      <c r="C3" s="531"/>
      <c r="D3" s="530">
        <v>2019</v>
      </c>
      <c r="E3" s="531"/>
      <c r="F3" s="530">
        <v>2020</v>
      </c>
      <c r="G3" s="531"/>
      <c r="H3" s="530">
        <v>2021</v>
      </c>
      <c r="I3" s="531"/>
      <c r="J3" s="530">
        <v>2022</v>
      </c>
      <c r="K3" s="533"/>
      <c r="L3" s="524">
        <v>2023</v>
      </c>
      <c r="M3" s="525"/>
    </row>
    <row r="4" spans="1:13" ht="39" customHeight="1">
      <c r="A4" s="324" t="s">
        <v>187</v>
      </c>
      <c r="B4" s="193" t="s">
        <v>110</v>
      </c>
      <c r="C4" s="194" t="s">
        <v>25</v>
      </c>
      <c r="D4" s="193" t="s">
        <v>110</v>
      </c>
      <c r="E4" s="194" t="s">
        <v>25</v>
      </c>
      <c r="F4" s="195" t="s">
        <v>110</v>
      </c>
      <c r="G4" s="194" t="s">
        <v>25</v>
      </c>
      <c r="H4" s="195" t="s">
        <v>110</v>
      </c>
      <c r="I4" s="194" t="s">
        <v>25</v>
      </c>
      <c r="J4" s="195" t="s">
        <v>110</v>
      </c>
      <c r="K4" s="328" t="s">
        <v>25</v>
      </c>
      <c r="L4" s="195" t="s">
        <v>110</v>
      </c>
      <c r="M4" s="328" t="s">
        <v>25</v>
      </c>
    </row>
    <row r="5" spans="1:13" ht="17.25" customHeight="1">
      <c r="A5" s="325" t="s">
        <v>159</v>
      </c>
      <c r="B5" s="197">
        <f>SUM(B8,B11,B14,B17,B20,B23,B26,B29,B32,B35,B38,B41,B44,B47,B50,B53,B56,B59,B62,B65,B68)</f>
        <v>283300</v>
      </c>
      <c r="C5" s="196">
        <v>100</v>
      </c>
      <c r="D5" s="197">
        <f>SUM(D8,D11,D14,D17,D20,D23,D26,D29,D32,D35,D38,D41,D44,D47,D50,D53,D56,D59,D62,D65,D68)</f>
        <v>282786</v>
      </c>
      <c r="E5" s="196">
        <v>100</v>
      </c>
      <c r="F5" s="197">
        <f>SUM(F8,F11,F14,F17,F20,F23,F26,F29,F32,F35,F38,F41,F44,F47,F50,F53,F56,F59,F62,F65,F68)</f>
        <v>280242</v>
      </c>
      <c r="G5" s="196">
        <v>100</v>
      </c>
      <c r="H5" s="197">
        <f>SUM(H8,H11,H14,H17,H20,H23,H26,H29,H32,H35,H38,H41,H44,H47,H50,H53,H56,H59,H62,H65,H68)</f>
        <v>276762</v>
      </c>
      <c r="I5" s="220">
        <v>100</v>
      </c>
      <c r="J5" s="197">
        <f>SUM(J8,J11,J14,J17,J20,J23,J26,J29,J32,J35,J38,J41,J44,J47,J50,J53,J56,J59,J62,J65,J68)</f>
        <v>274765</v>
      </c>
      <c r="K5" s="196">
        <v>100</v>
      </c>
      <c r="L5" s="198">
        <v>271696</v>
      </c>
      <c r="M5" s="329">
        <v>100</v>
      </c>
    </row>
    <row r="6" spans="1:13" ht="17.25" customHeight="1">
      <c r="A6" s="326" t="s">
        <v>161</v>
      </c>
      <c r="B6" s="197">
        <f>SUM(B9,B12,B15,B18,B21,B24,B27,B30,B33,B36,B39,B42,B45,B48,B51,B54,B57,B60,B63,B66,B69)</f>
        <v>143802</v>
      </c>
      <c r="C6" s="199">
        <f t="shared" ref="C6:C37" si="0">B6/$B$5*100</f>
        <v>50.759618778679851</v>
      </c>
      <c r="D6" s="197">
        <f>SUM(D9,D12,D15,D18,D21,D24,D27,D30,D33,D36,D39,D42,D45,D48,D51,D54,D57,D60,D63,D66,D69)</f>
        <v>143791</v>
      </c>
      <c r="E6" s="199">
        <f t="shared" ref="E6:E37" si="1">D6/$D$5*100</f>
        <v>50.847991060377815</v>
      </c>
      <c r="F6" s="197">
        <f>SUM(F9,F12,F15,F18,F21,F24,F27,F30,F33,F36,F39,F42,F45,F48,F51,F54,F57,F60,F63,F66,F69)</f>
        <v>142995</v>
      </c>
      <c r="G6" s="199">
        <f t="shared" ref="G6:G37" si="2">F6/$F$5*100</f>
        <v>51.025542209947119</v>
      </c>
      <c r="H6" s="197">
        <f>SUM(H9,H12,H15,H18,H21,H24,H27,H30,H33,H36,H39,H42,H45,H48,H51,H54,H57,H60,H63,H66,H69)</f>
        <v>141074</v>
      </c>
      <c r="I6" s="199">
        <f t="shared" ref="I6:I37" si="3">H6/$H$5*100</f>
        <v>50.973038206112108</v>
      </c>
      <c r="J6" s="197">
        <f>SUM(J9,J12,J15,J18,J21,J24,J27,J30,J33,J36,J39,J42,J45,J48,J51,J54,J57,J60,J63,J66,J69)</f>
        <v>139821</v>
      </c>
      <c r="K6" s="199">
        <f t="shared" ref="K6:K37" si="4">J6/$J$5*100</f>
        <v>50.887485669572172</v>
      </c>
      <c r="L6" s="198">
        <v>138354</v>
      </c>
      <c r="M6" s="479">
        <v>50.922354396089752</v>
      </c>
    </row>
    <row r="7" spans="1:13" ht="17.25" customHeight="1">
      <c r="A7" s="326" t="s">
        <v>163</v>
      </c>
      <c r="B7" s="197">
        <f>SUM(B10,B13,B16,B19,B22,B25,B28,B31,B34,B37,B40,B43,B46,B49,B52,B55,B58,B61,B64,B67,B70)</f>
        <v>139498</v>
      </c>
      <c r="C7" s="199">
        <f t="shared" si="0"/>
        <v>49.240381221320156</v>
      </c>
      <c r="D7" s="197">
        <f>SUM(D10,D13,D16,D19,D22,D25,D28,D31,D34,D37,D40,D43,D46,D49,D52,D55,D58,D61,D64,D67,D70)</f>
        <v>138995</v>
      </c>
      <c r="E7" s="199">
        <f t="shared" si="1"/>
        <v>49.152008939622185</v>
      </c>
      <c r="F7" s="197">
        <f>SUM(F10,F13,F16,F19,F22,F25,F28,F31,F34,F37,F40,F43,F46,F49,F52,F55,F58,F61,F64,F67,F70)</f>
        <v>137247</v>
      </c>
      <c r="G7" s="199">
        <f t="shared" si="2"/>
        <v>48.974457790052881</v>
      </c>
      <c r="H7" s="197">
        <f>SUM(H10,H13,H16,H19,H22,H25,H28,H31,H34,H37,H40,H43,H46,H49,H52,H55,H58,H61,H64,H67,H70)</f>
        <v>135688</v>
      </c>
      <c r="I7" s="199">
        <f t="shared" si="3"/>
        <v>49.026961793887892</v>
      </c>
      <c r="J7" s="197">
        <f>SUM(J10,J13,J16,J19,J22,J25,J28,J31,J34,J37,J40,J43,J46,J49,J52,J55,J58,J61,J64,J67,J70)</f>
        <v>134944</v>
      </c>
      <c r="K7" s="199">
        <f t="shared" si="4"/>
        <v>49.112514330427821</v>
      </c>
      <c r="L7" s="198">
        <v>133342</v>
      </c>
      <c r="M7" s="479">
        <v>49.077645603910256</v>
      </c>
    </row>
    <row r="8" spans="1:13" ht="17.25" customHeight="1">
      <c r="A8" s="325" t="s">
        <v>164</v>
      </c>
      <c r="B8" s="200">
        <v>10511</v>
      </c>
      <c r="C8" s="199">
        <f t="shared" si="0"/>
        <v>3.710201200141193</v>
      </c>
      <c r="D8" s="200">
        <v>9745</v>
      </c>
      <c r="E8" s="199">
        <f t="shared" si="1"/>
        <v>3.4460687587079986</v>
      </c>
      <c r="F8" s="200">
        <v>8793</v>
      </c>
      <c r="G8" s="199">
        <f t="shared" si="2"/>
        <v>3.1376453208298543</v>
      </c>
      <c r="H8" s="200">
        <v>7937</v>
      </c>
      <c r="I8" s="199">
        <f t="shared" si="3"/>
        <v>2.8678069966252591</v>
      </c>
      <c r="J8" s="432">
        <v>7367</v>
      </c>
      <c r="K8" s="199">
        <f t="shared" si="4"/>
        <v>2.6812002984368459</v>
      </c>
      <c r="L8" s="306">
        <v>6753</v>
      </c>
      <c r="M8" s="479">
        <v>2.4854984983216535</v>
      </c>
    </row>
    <row r="9" spans="1:13" ht="17.25" customHeight="1">
      <c r="A9" s="326" t="s">
        <v>161</v>
      </c>
      <c r="B9" s="200">
        <v>5355</v>
      </c>
      <c r="C9" s="199">
        <f t="shared" si="0"/>
        <v>1.8902223791034241</v>
      </c>
      <c r="D9" s="200">
        <v>4959</v>
      </c>
      <c r="E9" s="199">
        <f t="shared" si="1"/>
        <v>1.7536228809064098</v>
      </c>
      <c r="F9" s="200">
        <v>4511</v>
      </c>
      <c r="G9" s="199">
        <f t="shared" si="2"/>
        <v>1.6096802049657082</v>
      </c>
      <c r="H9" s="200">
        <v>4048</v>
      </c>
      <c r="I9" s="199">
        <f t="shared" si="3"/>
        <v>1.4626285400452375</v>
      </c>
      <c r="J9" s="432">
        <v>3735</v>
      </c>
      <c r="K9" s="199">
        <f t="shared" si="4"/>
        <v>1.3593434389387296</v>
      </c>
      <c r="L9" s="306">
        <v>3438</v>
      </c>
      <c r="M9" s="479">
        <v>1.2653848418821037</v>
      </c>
    </row>
    <row r="10" spans="1:13" ht="17.25" customHeight="1">
      <c r="A10" s="326" t="s">
        <v>163</v>
      </c>
      <c r="B10" s="200">
        <v>5156</v>
      </c>
      <c r="C10" s="199">
        <f t="shared" si="0"/>
        <v>1.8199788210377692</v>
      </c>
      <c r="D10" s="200">
        <v>4786</v>
      </c>
      <c r="E10" s="199">
        <f t="shared" si="1"/>
        <v>1.6924458778015885</v>
      </c>
      <c r="F10" s="200">
        <v>4282</v>
      </c>
      <c r="G10" s="199">
        <f t="shared" si="2"/>
        <v>1.5279651158641459</v>
      </c>
      <c r="H10" s="200">
        <v>3889</v>
      </c>
      <c r="I10" s="199">
        <f t="shared" si="3"/>
        <v>1.4051784565800218</v>
      </c>
      <c r="J10" s="432">
        <v>3632</v>
      </c>
      <c r="K10" s="199">
        <f t="shared" si="4"/>
        <v>1.3218568594981166</v>
      </c>
      <c r="L10" s="306">
        <v>3315</v>
      </c>
      <c r="M10" s="479">
        <v>1.2201136564395501</v>
      </c>
    </row>
    <row r="11" spans="1:13" ht="17.25" customHeight="1">
      <c r="A11" s="325" t="s">
        <v>165</v>
      </c>
      <c r="B11" s="200">
        <v>12456</v>
      </c>
      <c r="C11" s="199">
        <f t="shared" si="0"/>
        <v>4.3967525591246028</v>
      </c>
      <c r="D11" s="200">
        <v>12322</v>
      </c>
      <c r="E11" s="199">
        <f t="shared" si="1"/>
        <v>4.3573585679630531</v>
      </c>
      <c r="F11" s="200">
        <v>12149</v>
      </c>
      <c r="G11" s="199">
        <f t="shared" si="2"/>
        <v>4.3351817357854996</v>
      </c>
      <c r="H11" s="200">
        <v>11609</v>
      </c>
      <c r="I11" s="199">
        <f t="shared" si="3"/>
        <v>4.1945787355200501</v>
      </c>
      <c r="J11" s="432">
        <v>11043</v>
      </c>
      <c r="K11" s="199">
        <f t="shared" si="4"/>
        <v>4.0190708423561956</v>
      </c>
      <c r="L11" s="306">
        <v>10328</v>
      </c>
      <c r="M11" s="479">
        <v>3.801307343501561</v>
      </c>
    </row>
    <row r="12" spans="1:13" ht="17.25" customHeight="1">
      <c r="A12" s="326" t="s">
        <v>160</v>
      </c>
      <c r="B12" s="200">
        <v>6317</v>
      </c>
      <c r="C12" s="199">
        <f t="shared" si="0"/>
        <v>2.22979174020473</v>
      </c>
      <c r="D12" s="200">
        <v>6262</v>
      </c>
      <c r="E12" s="199">
        <f t="shared" si="1"/>
        <v>2.2143953378172894</v>
      </c>
      <c r="F12" s="200">
        <v>6128</v>
      </c>
      <c r="G12" s="199">
        <f t="shared" si="2"/>
        <v>2.1866815109797959</v>
      </c>
      <c r="H12" s="200">
        <v>5857</v>
      </c>
      <c r="I12" s="199">
        <f t="shared" si="3"/>
        <v>2.1162587349419359</v>
      </c>
      <c r="J12" s="432">
        <v>5667</v>
      </c>
      <c r="K12" s="199">
        <f t="shared" si="4"/>
        <v>2.0624897639801283</v>
      </c>
      <c r="L12" s="306">
        <v>5267</v>
      </c>
      <c r="M12" s="479">
        <v>1.938563688828691</v>
      </c>
    </row>
    <row r="13" spans="1:13" ht="17.25" customHeight="1">
      <c r="A13" s="326" t="s">
        <v>162</v>
      </c>
      <c r="B13" s="200">
        <v>6139</v>
      </c>
      <c r="C13" s="199">
        <f t="shared" si="0"/>
        <v>2.1669608189198728</v>
      </c>
      <c r="D13" s="200">
        <v>6060</v>
      </c>
      <c r="E13" s="199">
        <f t="shared" si="1"/>
        <v>2.1429632301457642</v>
      </c>
      <c r="F13" s="200">
        <v>6021</v>
      </c>
      <c r="G13" s="199">
        <f t="shared" si="2"/>
        <v>2.1485002248057037</v>
      </c>
      <c r="H13" s="200">
        <v>5752</v>
      </c>
      <c r="I13" s="199">
        <f t="shared" si="3"/>
        <v>2.0783200005781142</v>
      </c>
      <c r="J13" s="432">
        <v>5376</v>
      </c>
      <c r="K13" s="199">
        <f t="shared" si="4"/>
        <v>1.9565810783760667</v>
      </c>
      <c r="L13" s="306">
        <v>5061</v>
      </c>
      <c r="M13" s="479">
        <v>1.8627436546728697</v>
      </c>
    </row>
    <row r="14" spans="1:13" ht="17.25" customHeight="1">
      <c r="A14" s="325" t="s">
        <v>166</v>
      </c>
      <c r="B14" s="200">
        <v>12727</v>
      </c>
      <c r="C14" s="199">
        <f t="shared" si="0"/>
        <v>4.4924108718672784</v>
      </c>
      <c r="D14" s="200">
        <v>12355</v>
      </c>
      <c r="E14" s="199">
        <f t="shared" si="1"/>
        <v>4.3690281697113722</v>
      </c>
      <c r="F14" s="200">
        <v>12448</v>
      </c>
      <c r="G14" s="199">
        <f t="shared" si="2"/>
        <v>4.4418752364028231</v>
      </c>
      <c r="H14" s="200">
        <v>12574</v>
      </c>
      <c r="I14" s="199">
        <f t="shared" si="3"/>
        <v>4.5432537703875528</v>
      </c>
      <c r="J14" s="432">
        <v>12395</v>
      </c>
      <c r="K14" s="199">
        <f t="shared" si="4"/>
        <v>4.5111276909358908</v>
      </c>
      <c r="L14" s="306">
        <v>12253</v>
      </c>
      <c r="M14" s="479">
        <v>4.5098197985984338</v>
      </c>
    </row>
    <row r="15" spans="1:13" ht="17.25" customHeight="1">
      <c r="A15" s="326" t="s">
        <v>161</v>
      </c>
      <c r="B15" s="200">
        <v>6555</v>
      </c>
      <c r="C15" s="199">
        <f t="shared" si="0"/>
        <v>2.3138016237204377</v>
      </c>
      <c r="D15" s="200">
        <v>6318</v>
      </c>
      <c r="E15" s="199">
        <f t="shared" si="1"/>
        <v>2.2341982983598903</v>
      </c>
      <c r="F15" s="200">
        <v>6366</v>
      </c>
      <c r="G15" s="199">
        <f t="shared" si="2"/>
        <v>2.2716081101333847</v>
      </c>
      <c r="H15" s="200">
        <v>6401</v>
      </c>
      <c r="I15" s="199">
        <f t="shared" si="3"/>
        <v>2.3128175110744973</v>
      </c>
      <c r="J15" s="432">
        <v>6257</v>
      </c>
      <c r="K15" s="199">
        <f t="shared" si="4"/>
        <v>2.2772187141739302</v>
      </c>
      <c r="L15" s="306">
        <v>6194</v>
      </c>
      <c r="M15" s="479">
        <v>2.2797538425298867</v>
      </c>
    </row>
    <row r="16" spans="1:13" ht="17.25" customHeight="1">
      <c r="A16" s="326" t="s">
        <v>163</v>
      </c>
      <c r="B16" s="200">
        <v>6172</v>
      </c>
      <c r="C16" s="199">
        <f t="shared" si="0"/>
        <v>2.1786092481468406</v>
      </c>
      <c r="D16" s="200">
        <v>6037</v>
      </c>
      <c r="E16" s="199">
        <f t="shared" si="1"/>
        <v>2.1348298713514815</v>
      </c>
      <c r="F16" s="200">
        <v>6082</v>
      </c>
      <c r="G16" s="199">
        <f t="shared" si="2"/>
        <v>2.1702671262694389</v>
      </c>
      <c r="H16" s="200">
        <v>6173</v>
      </c>
      <c r="I16" s="199">
        <f t="shared" si="3"/>
        <v>2.230436259313056</v>
      </c>
      <c r="J16" s="432">
        <v>6138</v>
      </c>
      <c r="K16" s="199">
        <f t="shared" si="4"/>
        <v>2.2339089767619602</v>
      </c>
      <c r="L16" s="306">
        <v>6059</v>
      </c>
      <c r="M16" s="479">
        <v>2.2300659560685472</v>
      </c>
    </row>
    <row r="17" spans="1:13" ht="17.25" customHeight="1">
      <c r="A17" s="325" t="s">
        <v>167</v>
      </c>
      <c r="B17" s="200">
        <v>16607</v>
      </c>
      <c r="C17" s="199">
        <f t="shared" si="0"/>
        <v>5.8619837627956226</v>
      </c>
      <c r="D17" s="200">
        <v>15566</v>
      </c>
      <c r="E17" s="199">
        <f t="shared" si="1"/>
        <v>5.5045157822523043</v>
      </c>
      <c r="F17" s="200">
        <v>13964</v>
      </c>
      <c r="G17" s="199">
        <f t="shared" si="2"/>
        <v>4.9828362629441694</v>
      </c>
      <c r="H17" s="200">
        <v>13050</v>
      </c>
      <c r="I17" s="199">
        <f t="shared" si="3"/>
        <v>4.7152426995035448</v>
      </c>
      <c r="J17" s="432">
        <v>12786</v>
      </c>
      <c r="K17" s="199">
        <f t="shared" si="4"/>
        <v>4.6534311138609352</v>
      </c>
      <c r="L17" s="306">
        <v>12390</v>
      </c>
      <c r="M17" s="479">
        <v>4.5602438018962372</v>
      </c>
    </row>
    <row r="18" spans="1:13" ht="17.25" customHeight="1">
      <c r="A18" s="326" t="s">
        <v>161</v>
      </c>
      <c r="B18" s="200">
        <v>8732</v>
      </c>
      <c r="C18" s="199">
        <f t="shared" si="0"/>
        <v>3.0822449699964705</v>
      </c>
      <c r="D18" s="200">
        <v>8244</v>
      </c>
      <c r="E18" s="199">
        <f t="shared" si="1"/>
        <v>2.9152786913072077</v>
      </c>
      <c r="F18" s="200">
        <v>7370</v>
      </c>
      <c r="G18" s="199">
        <f t="shared" si="2"/>
        <v>2.6298698981594479</v>
      </c>
      <c r="H18" s="200">
        <v>6833</v>
      </c>
      <c r="I18" s="199">
        <f t="shared" si="3"/>
        <v>2.468908303885649</v>
      </c>
      <c r="J18" s="432">
        <v>6635</v>
      </c>
      <c r="K18" s="199">
        <f t="shared" si="4"/>
        <v>2.4147908212472475</v>
      </c>
      <c r="L18" s="306">
        <v>6428</v>
      </c>
      <c r="M18" s="479">
        <v>2.3658795123962078</v>
      </c>
    </row>
    <row r="19" spans="1:13" ht="17.25" customHeight="1">
      <c r="A19" s="326" t="s">
        <v>163</v>
      </c>
      <c r="B19" s="200">
        <v>7875</v>
      </c>
      <c r="C19" s="199">
        <f t="shared" si="0"/>
        <v>2.7797387927991526</v>
      </c>
      <c r="D19" s="200">
        <v>7322</v>
      </c>
      <c r="E19" s="199">
        <f t="shared" si="1"/>
        <v>2.5892370909450966</v>
      </c>
      <c r="F19" s="200">
        <v>6594</v>
      </c>
      <c r="G19" s="199">
        <f t="shared" si="2"/>
        <v>2.3529663647847214</v>
      </c>
      <c r="H19" s="200">
        <v>6217</v>
      </c>
      <c r="I19" s="199">
        <f t="shared" si="3"/>
        <v>2.2463343956178954</v>
      </c>
      <c r="J19" s="432">
        <v>6151</v>
      </c>
      <c r="K19" s="199">
        <f t="shared" si="4"/>
        <v>2.2386402926136881</v>
      </c>
      <c r="L19" s="306">
        <v>5962</v>
      </c>
      <c r="M19" s="479">
        <v>2.1943642895000295</v>
      </c>
    </row>
    <row r="20" spans="1:13" ht="17.25" customHeight="1">
      <c r="A20" s="325" t="s">
        <v>169</v>
      </c>
      <c r="B20" s="200">
        <v>18707</v>
      </c>
      <c r="C20" s="199">
        <f t="shared" si="0"/>
        <v>6.6032474408753972</v>
      </c>
      <c r="D20" s="200">
        <v>18412</v>
      </c>
      <c r="E20" s="199">
        <f t="shared" si="1"/>
        <v>6.5109305269709248</v>
      </c>
      <c r="F20" s="200">
        <v>17595</v>
      </c>
      <c r="G20" s="199">
        <f t="shared" si="2"/>
        <v>6.2785021517117343</v>
      </c>
      <c r="H20" s="200">
        <v>16532</v>
      </c>
      <c r="I20" s="199">
        <f t="shared" si="3"/>
        <v>5.9733633952638003</v>
      </c>
      <c r="J20" s="432">
        <v>15415</v>
      </c>
      <c r="K20" s="199">
        <f t="shared" si="4"/>
        <v>5.6102487580295888</v>
      </c>
      <c r="L20" s="306">
        <v>14321</v>
      </c>
      <c r="M20" s="479">
        <v>5.2709646075025027</v>
      </c>
    </row>
    <row r="21" spans="1:13" ht="17.25" customHeight="1">
      <c r="A21" s="326" t="s">
        <v>161</v>
      </c>
      <c r="B21" s="200">
        <v>10352</v>
      </c>
      <c r="C21" s="199">
        <f t="shared" si="0"/>
        <v>3.6540769502294386</v>
      </c>
      <c r="D21" s="200">
        <v>10220</v>
      </c>
      <c r="E21" s="199">
        <f t="shared" si="1"/>
        <v>3.6140402990247038</v>
      </c>
      <c r="F21" s="200">
        <v>9803</v>
      </c>
      <c r="G21" s="199">
        <f t="shared" si="2"/>
        <v>3.498048115557268</v>
      </c>
      <c r="H21" s="200">
        <v>9215</v>
      </c>
      <c r="I21" s="199">
        <f t="shared" si="3"/>
        <v>3.3295755920249164</v>
      </c>
      <c r="J21" s="432">
        <v>8590</v>
      </c>
      <c r="K21" s="199">
        <f t="shared" si="4"/>
        <v>3.126307935872473</v>
      </c>
      <c r="L21" s="306">
        <v>8069</v>
      </c>
      <c r="M21" s="479">
        <v>2.9698633767151521</v>
      </c>
    </row>
    <row r="22" spans="1:13" ht="17.25" customHeight="1">
      <c r="A22" s="326" t="s">
        <v>163</v>
      </c>
      <c r="B22" s="200">
        <v>8355</v>
      </c>
      <c r="C22" s="199">
        <f t="shared" si="0"/>
        <v>2.9491704906459586</v>
      </c>
      <c r="D22" s="200">
        <v>8192</v>
      </c>
      <c r="E22" s="199">
        <f t="shared" si="1"/>
        <v>2.896890227946221</v>
      </c>
      <c r="F22" s="200">
        <v>7792</v>
      </c>
      <c r="G22" s="199">
        <f t="shared" si="2"/>
        <v>2.7804540361544663</v>
      </c>
      <c r="H22" s="200">
        <v>7317</v>
      </c>
      <c r="I22" s="199">
        <f t="shared" si="3"/>
        <v>2.643787803238884</v>
      </c>
      <c r="J22" s="432">
        <v>6825</v>
      </c>
      <c r="K22" s="199">
        <f t="shared" si="4"/>
        <v>2.4839408221571162</v>
      </c>
      <c r="L22" s="306">
        <v>6252</v>
      </c>
      <c r="M22" s="479">
        <v>2.3011012307873506</v>
      </c>
    </row>
    <row r="23" spans="1:13" ht="17.25" customHeight="1">
      <c r="A23" s="325" t="s">
        <v>168</v>
      </c>
      <c r="B23" s="200">
        <v>15522</v>
      </c>
      <c r="C23" s="199">
        <f t="shared" si="0"/>
        <v>5.4789975291210737</v>
      </c>
      <c r="D23" s="200">
        <v>15977</v>
      </c>
      <c r="E23" s="199">
        <f t="shared" si="1"/>
        <v>5.6498553676631795</v>
      </c>
      <c r="F23" s="200">
        <v>16124</v>
      </c>
      <c r="G23" s="199">
        <f t="shared" si="2"/>
        <v>5.7535986754305206</v>
      </c>
      <c r="H23" s="200">
        <v>16141</v>
      </c>
      <c r="I23" s="199">
        <f t="shared" si="3"/>
        <v>5.8320867749185217</v>
      </c>
      <c r="J23" s="432">
        <v>16106</v>
      </c>
      <c r="K23" s="199">
        <f t="shared" si="4"/>
        <v>5.8617363929175843</v>
      </c>
      <c r="L23" s="306">
        <v>15644</v>
      </c>
      <c r="M23" s="479">
        <v>5.7579058948236259</v>
      </c>
    </row>
    <row r="24" spans="1:13" ht="17.25" customHeight="1">
      <c r="A24" s="326" t="s">
        <v>161</v>
      </c>
      <c r="B24" s="200">
        <v>8669</v>
      </c>
      <c r="C24" s="199">
        <f t="shared" si="0"/>
        <v>3.0600070596540769</v>
      </c>
      <c r="D24" s="200">
        <v>9069</v>
      </c>
      <c r="E24" s="199">
        <f t="shared" si="1"/>
        <v>3.2070187350151707</v>
      </c>
      <c r="F24" s="200">
        <v>9344</v>
      </c>
      <c r="G24" s="199">
        <f t="shared" si="2"/>
        <v>3.3342611029039189</v>
      </c>
      <c r="H24" s="200">
        <v>9361</v>
      </c>
      <c r="I24" s="199">
        <f t="shared" si="3"/>
        <v>3.3823284988546116</v>
      </c>
      <c r="J24" s="432">
        <v>9236</v>
      </c>
      <c r="K24" s="199">
        <f t="shared" si="4"/>
        <v>3.3614179389660257</v>
      </c>
      <c r="L24" s="306">
        <v>8908</v>
      </c>
      <c r="M24" s="479">
        <v>3.2786643896119192</v>
      </c>
    </row>
    <row r="25" spans="1:13" ht="17.25" customHeight="1">
      <c r="A25" s="326" t="s">
        <v>163</v>
      </c>
      <c r="B25" s="200">
        <v>6853</v>
      </c>
      <c r="C25" s="199">
        <f t="shared" si="0"/>
        <v>2.4189904694669964</v>
      </c>
      <c r="D25" s="200">
        <v>6908</v>
      </c>
      <c r="E25" s="199">
        <f t="shared" si="1"/>
        <v>2.4428366326480093</v>
      </c>
      <c r="F25" s="200">
        <v>6780</v>
      </c>
      <c r="G25" s="199">
        <f t="shared" si="2"/>
        <v>2.4193375725266022</v>
      </c>
      <c r="H25" s="200">
        <v>6780</v>
      </c>
      <c r="I25" s="199">
        <f t="shared" si="3"/>
        <v>2.4497582760639105</v>
      </c>
      <c r="J25" s="432">
        <v>6870</v>
      </c>
      <c r="K25" s="199">
        <f t="shared" si="4"/>
        <v>2.5003184539515586</v>
      </c>
      <c r="L25" s="306">
        <v>6736</v>
      </c>
      <c r="M25" s="479">
        <v>2.4792415052117072</v>
      </c>
    </row>
    <row r="26" spans="1:13" ht="17.25" customHeight="1">
      <c r="A26" s="325" t="s">
        <v>170</v>
      </c>
      <c r="B26" s="200">
        <v>14244</v>
      </c>
      <c r="C26" s="199">
        <f t="shared" si="0"/>
        <v>5.0278856336039537</v>
      </c>
      <c r="D26" s="200">
        <v>13898</v>
      </c>
      <c r="E26" s="199">
        <f t="shared" si="1"/>
        <v>4.9146704575191134</v>
      </c>
      <c r="F26" s="200">
        <v>13516</v>
      </c>
      <c r="G26" s="199">
        <f t="shared" si="2"/>
        <v>4.8229744292432972</v>
      </c>
      <c r="H26" s="200">
        <v>13408</v>
      </c>
      <c r="I26" s="199">
        <f t="shared" si="3"/>
        <v>4.8445957176201935</v>
      </c>
      <c r="J26" s="432">
        <v>13930</v>
      </c>
      <c r="K26" s="199">
        <f t="shared" si="4"/>
        <v>5.0697869088129854</v>
      </c>
      <c r="L26" s="306">
        <v>14226</v>
      </c>
      <c r="M26" s="479">
        <v>5.2359990577704494</v>
      </c>
    </row>
    <row r="27" spans="1:13" ht="17.25" customHeight="1">
      <c r="A27" s="326" t="s">
        <v>161</v>
      </c>
      <c r="B27" s="200">
        <v>7750</v>
      </c>
      <c r="C27" s="199">
        <f t="shared" si="0"/>
        <v>2.735615954818214</v>
      </c>
      <c r="D27" s="200">
        <v>7549</v>
      </c>
      <c r="E27" s="199">
        <f t="shared" si="1"/>
        <v>2.6695098060017117</v>
      </c>
      <c r="F27" s="200">
        <v>7384</v>
      </c>
      <c r="G27" s="199">
        <f t="shared" si="2"/>
        <v>2.6348655804626002</v>
      </c>
      <c r="H27" s="200">
        <v>7308</v>
      </c>
      <c r="I27" s="199">
        <f t="shared" si="3"/>
        <v>2.6405359117219849</v>
      </c>
      <c r="J27" s="432">
        <v>7655</v>
      </c>
      <c r="K27" s="199">
        <f t="shared" si="4"/>
        <v>2.786017141921278</v>
      </c>
      <c r="L27" s="306">
        <v>7853</v>
      </c>
      <c r="M27" s="479">
        <v>2.8903627583770097</v>
      </c>
    </row>
    <row r="28" spans="1:13" ht="17.25" customHeight="1">
      <c r="A28" s="326" t="s">
        <v>163</v>
      </c>
      <c r="B28" s="200">
        <v>6494</v>
      </c>
      <c r="C28" s="199">
        <f t="shared" si="0"/>
        <v>2.2922696787857393</v>
      </c>
      <c r="D28" s="200">
        <v>6349</v>
      </c>
      <c r="E28" s="199">
        <f t="shared" si="1"/>
        <v>2.2451606515174016</v>
      </c>
      <c r="F28" s="200">
        <v>6132</v>
      </c>
      <c r="G28" s="199">
        <f t="shared" si="2"/>
        <v>2.188108848780697</v>
      </c>
      <c r="H28" s="200">
        <v>6100</v>
      </c>
      <c r="I28" s="199">
        <f t="shared" si="3"/>
        <v>2.2040598058982086</v>
      </c>
      <c r="J28" s="432">
        <v>6275</v>
      </c>
      <c r="K28" s="199">
        <f t="shared" si="4"/>
        <v>2.2837697668917074</v>
      </c>
      <c r="L28" s="306">
        <v>6373</v>
      </c>
      <c r="M28" s="479">
        <v>2.3456362993934396</v>
      </c>
    </row>
    <row r="29" spans="1:13" ht="17.25" customHeight="1">
      <c r="A29" s="325" t="s">
        <v>171</v>
      </c>
      <c r="B29" s="200">
        <v>19518</v>
      </c>
      <c r="C29" s="199">
        <f t="shared" si="0"/>
        <v>6.8895164136957288</v>
      </c>
      <c r="D29" s="200">
        <v>18497</v>
      </c>
      <c r="E29" s="199">
        <f t="shared" si="1"/>
        <v>6.5409885920802298</v>
      </c>
      <c r="F29" s="200">
        <v>17510</v>
      </c>
      <c r="G29" s="199">
        <f t="shared" si="2"/>
        <v>6.2481712234425961</v>
      </c>
      <c r="H29" s="200">
        <v>16256</v>
      </c>
      <c r="I29" s="199">
        <f t="shared" si="3"/>
        <v>5.8736387220788977</v>
      </c>
      <c r="J29" s="432">
        <v>14965</v>
      </c>
      <c r="K29" s="199">
        <f t="shared" si="4"/>
        <v>5.4464724400851638</v>
      </c>
      <c r="L29" s="306">
        <v>13902</v>
      </c>
      <c r="M29" s="479">
        <v>5.1167481302632352</v>
      </c>
    </row>
    <row r="30" spans="1:13" ht="17.25" customHeight="1">
      <c r="A30" s="326" t="s">
        <v>161</v>
      </c>
      <c r="B30" s="200">
        <v>10242</v>
      </c>
      <c r="C30" s="199">
        <f t="shared" si="0"/>
        <v>3.6152488528062126</v>
      </c>
      <c r="D30" s="200">
        <v>9786</v>
      </c>
      <c r="E30" s="199">
        <f t="shared" si="1"/>
        <v>3.4605673548195459</v>
      </c>
      <c r="F30" s="200">
        <v>9293</v>
      </c>
      <c r="G30" s="199">
        <f t="shared" si="2"/>
        <v>3.3160625459424353</v>
      </c>
      <c r="H30" s="200">
        <v>8640</v>
      </c>
      <c r="I30" s="199">
        <f t="shared" si="3"/>
        <v>3.1218158562230363</v>
      </c>
      <c r="J30" s="432">
        <v>7932</v>
      </c>
      <c r="K30" s="199">
        <f t="shared" si="4"/>
        <v>2.8868305643004022</v>
      </c>
      <c r="L30" s="306">
        <v>7459</v>
      </c>
      <c r="M30" s="479">
        <v>2.7453477415935454</v>
      </c>
    </row>
    <row r="31" spans="1:13" ht="17.25" customHeight="1">
      <c r="A31" s="326" t="s">
        <v>163</v>
      </c>
      <c r="B31" s="200">
        <v>9276</v>
      </c>
      <c r="C31" s="199">
        <f t="shared" si="0"/>
        <v>3.2742675608895162</v>
      </c>
      <c r="D31" s="200">
        <v>8711</v>
      </c>
      <c r="E31" s="199">
        <f t="shared" si="1"/>
        <v>3.0804212372606847</v>
      </c>
      <c r="F31" s="200">
        <v>8217</v>
      </c>
      <c r="G31" s="199">
        <f t="shared" si="2"/>
        <v>2.9321086775001604</v>
      </c>
      <c r="H31" s="200">
        <v>7616</v>
      </c>
      <c r="I31" s="199">
        <f t="shared" si="3"/>
        <v>2.7518228658558614</v>
      </c>
      <c r="J31" s="432">
        <v>7033</v>
      </c>
      <c r="K31" s="199">
        <f t="shared" si="4"/>
        <v>2.5596418757847612</v>
      </c>
      <c r="L31" s="306">
        <v>6443</v>
      </c>
      <c r="M31" s="479">
        <v>2.3714003886696897</v>
      </c>
    </row>
    <row r="32" spans="1:13" ht="17.25" customHeight="1">
      <c r="A32" s="325" t="s">
        <v>172</v>
      </c>
      <c r="B32" s="200">
        <v>19485</v>
      </c>
      <c r="C32" s="199">
        <f t="shared" si="0"/>
        <v>6.8778679844687609</v>
      </c>
      <c r="D32" s="200">
        <v>19305</v>
      </c>
      <c r="E32" s="199">
        <f t="shared" si="1"/>
        <v>6.8267170227663323</v>
      </c>
      <c r="F32" s="200">
        <v>19365</v>
      </c>
      <c r="G32" s="199">
        <f t="shared" si="2"/>
        <v>6.9100991286102724</v>
      </c>
      <c r="H32" s="200">
        <v>19219</v>
      </c>
      <c r="I32" s="199">
        <f t="shared" si="3"/>
        <v>6.9442336736979788</v>
      </c>
      <c r="J32" s="432">
        <v>19246</v>
      </c>
      <c r="K32" s="199">
        <f t="shared" si="4"/>
        <v>7.004531144796462</v>
      </c>
      <c r="L32" s="306">
        <v>19229</v>
      </c>
      <c r="M32" s="479">
        <v>7.0773953241858552</v>
      </c>
    </row>
    <row r="33" spans="1:13" ht="17.25" customHeight="1">
      <c r="A33" s="326" t="s">
        <v>161</v>
      </c>
      <c r="B33" s="200">
        <v>10181</v>
      </c>
      <c r="C33" s="199">
        <f t="shared" si="0"/>
        <v>3.5937169078715145</v>
      </c>
      <c r="D33" s="200">
        <v>10104</v>
      </c>
      <c r="E33" s="199">
        <f t="shared" si="1"/>
        <v>3.5730198807578875</v>
      </c>
      <c r="F33" s="200">
        <v>10187</v>
      </c>
      <c r="G33" s="199">
        <f t="shared" si="2"/>
        <v>3.6350725444437306</v>
      </c>
      <c r="H33" s="200">
        <v>10060</v>
      </c>
      <c r="I33" s="199">
        <f t="shared" si="3"/>
        <v>3.6348920733337668</v>
      </c>
      <c r="J33" s="432">
        <v>10141</v>
      </c>
      <c r="K33" s="199">
        <f t="shared" si="4"/>
        <v>3.6907903117209249</v>
      </c>
      <c r="L33" s="306">
        <v>10102</v>
      </c>
      <c r="M33" s="479">
        <v>3.7181261409810964</v>
      </c>
    </row>
    <row r="34" spans="1:13" ht="17.25" customHeight="1">
      <c r="A34" s="326" t="s">
        <v>163</v>
      </c>
      <c r="B34" s="200">
        <v>9304</v>
      </c>
      <c r="C34" s="199">
        <f t="shared" si="0"/>
        <v>3.2841510765972473</v>
      </c>
      <c r="D34" s="200">
        <v>9201</v>
      </c>
      <c r="E34" s="199">
        <f t="shared" si="1"/>
        <v>3.2536971420084444</v>
      </c>
      <c r="F34" s="200">
        <v>9178</v>
      </c>
      <c r="G34" s="199">
        <f t="shared" si="2"/>
        <v>3.2750265841665418</v>
      </c>
      <c r="H34" s="200">
        <v>9159</v>
      </c>
      <c r="I34" s="199">
        <f t="shared" si="3"/>
        <v>3.309341600364212</v>
      </c>
      <c r="J34" s="432">
        <v>9105</v>
      </c>
      <c r="K34" s="199">
        <f t="shared" si="4"/>
        <v>3.3137408330755376</v>
      </c>
      <c r="L34" s="306">
        <v>9127</v>
      </c>
      <c r="M34" s="479">
        <v>3.3592691832047583</v>
      </c>
    </row>
    <row r="35" spans="1:13" ht="17.25" customHeight="1">
      <c r="A35" s="325" t="s">
        <v>173</v>
      </c>
      <c r="B35" s="200">
        <v>23768</v>
      </c>
      <c r="C35" s="199">
        <f t="shared" si="0"/>
        <v>8.389692905047653</v>
      </c>
      <c r="D35" s="200">
        <v>23603</v>
      </c>
      <c r="E35" s="199">
        <f t="shared" si="1"/>
        <v>8.3465942444109675</v>
      </c>
      <c r="F35" s="200">
        <v>22550</v>
      </c>
      <c r="G35" s="199">
        <f t="shared" si="2"/>
        <v>8.0466168525774151</v>
      </c>
      <c r="H35" s="200">
        <v>21373</v>
      </c>
      <c r="I35" s="199">
        <f t="shared" si="3"/>
        <v>7.7225197100758054</v>
      </c>
      <c r="J35" s="432">
        <v>20532</v>
      </c>
      <c r="K35" s="199">
        <f t="shared" si="4"/>
        <v>7.4725674667443096</v>
      </c>
      <c r="L35" s="306">
        <v>19429</v>
      </c>
      <c r="M35" s="479">
        <v>7.1510070078322832</v>
      </c>
    </row>
    <row r="36" spans="1:13" ht="17.25" customHeight="1">
      <c r="A36" s="326" t="s">
        <v>161</v>
      </c>
      <c r="B36" s="200">
        <v>12624</v>
      </c>
      <c r="C36" s="199">
        <f t="shared" si="0"/>
        <v>4.4560536533709847</v>
      </c>
      <c r="D36" s="200">
        <v>12440</v>
      </c>
      <c r="E36" s="199">
        <f t="shared" si="1"/>
        <v>4.3990862348206772</v>
      </c>
      <c r="F36" s="200">
        <v>11947</v>
      </c>
      <c r="G36" s="199">
        <f t="shared" si="2"/>
        <v>4.2631011768400162</v>
      </c>
      <c r="H36" s="200">
        <v>11346</v>
      </c>
      <c r="I36" s="199">
        <f t="shared" si="3"/>
        <v>4.0995512389706681</v>
      </c>
      <c r="J36" s="432">
        <v>10739</v>
      </c>
      <c r="K36" s="199">
        <f t="shared" si="4"/>
        <v>3.9084308409004058</v>
      </c>
      <c r="L36" s="306">
        <v>10138</v>
      </c>
      <c r="M36" s="479">
        <v>3.7313762440374534</v>
      </c>
    </row>
    <row r="37" spans="1:13" ht="17.25" customHeight="1">
      <c r="A37" s="326" t="s">
        <v>163</v>
      </c>
      <c r="B37" s="200">
        <v>11144</v>
      </c>
      <c r="C37" s="199">
        <f t="shared" si="0"/>
        <v>3.9336392516766674</v>
      </c>
      <c r="D37" s="200">
        <v>11163</v>
      </c>
      <c r="E37" s="199">
        <f t="shared" si="1"/>
        <v>3.9475080095902908</v>
      </c>
      <c r="F37" s="200">
        <v>10603</v>
      </c>
      <c r="G37" s="199">
        <f t="shared" si="2"/>
        <v>3.7835156757373984</v>
      </c>
      <c r="H37" s="200">
        <v>10027</v>
      </c>
      <c r="I37" s="199">
        <f t="shared" si="3"/>
        <v>3.6229684711051378</v>
      </c>
      <c r="J37" s="432">
        <v>9793</v>
      </c>
      <c r="K37" s="199">
        <f t="shared" si="4"/>
        <v>3.5641366258439029</v>
      </c>
      <c r="L37" s="480">
        <v>9291</v>
      </c>
      <c r="M37" s="481">
        <v>3.4196307637948293</v>
      </c>
    </row>
    <row r="38" spans="1:13" ht="17.25" customHeight="1">
      <c r="A38" s="325" t="s">
        <v>174</v>
      </c>
      <c r="B38" s="200">
        <v>23801</v>
      </c>
      <c r="C38" s="199">
        <f t="shared" ref="C38:C69" si="5">B38/$B$5*100</f>
        <v>8.4013413342746208</v>
      </c>
      <c r="D38" s="200">
        <v>24007</v>
      </c>
      <c r="E38" s="199">
        <f t="shared" ref="E38:E69" si="6">D38/$D$5*100</f>
        <v>8.4894584597540188</v>
      </c>
      <c r="F38" s="200">
        <v>24216</v>
      </c>
      <c r="G38" s="199">
        <f t="shared" ref="G38:G69" si="7">F38/$F$5*100</f>
        <v>8.6411030466525354</v>
      </c>
      <c r="H38" s="200">
        <v>24375</v>
      </c>
      <c r="I38" s="199">
        <f t="shared" ref="I38:I69" si="8">H38/$H$5*100</f>
        <v>8.8072061916014484</v>
      </c>
      <c r="J38" s="432">
        <v>24212</v>
      </c>
      <c r="K38" s="199">
        <f t="shared" ref="K38:K69" si="9">J38/$J$5*100</f>
        <v>8.811893800156497</v>
      </c>
      <c r="L38" s="306">
        <v>23792</v>
      </c>
      <c r="M38" s="479">
        <v>8.7568458865791179</v>
      </c>
    </row>
    <row r="39" spans="1:13" ht="17.25" customHeight="1">
      <c r="A39" s="326" t="s">
        <v>161</v>
      </c>
      <c r="B39" s="200">
        <v>12408</v>
      </c>
      <c r="C39" s="199">
        <f t="shared" si="5"/>
        <v>4.3798093893399228</v>
      </c>
      <c r="D39" s="200">
        <v>12589</v>
      </c>
      <c r="E39" s="199">
        <f t="shared" si="6"/>
        <v>4.4517762548358126</v>
      </c>
      <c r="F39" s="200">
        <v>12798</v>
      </c>
      <c r="G39" s="199">
        <f t="shared" si="7"/>
        <v>4.5667672939816297</v>
      </c>
      <c r="H39" s="200">
        <v>12841</v>
      </c>
      <c r="I39" s="199">
        <f t="shared" si="8"/>
        <v>4.6397265520555573</v>
      </c>
      <c r="J39" s="432">
        <v>12850</v>
      </c>
      <c r="K39" s="199">
        <f t="shared" si="9"/>
        <v>4.6767237457463651</v>
      </c>
      <c r="L39" s="306">
        <v>12663</v>
      </c>
      <c r="M39" s="479">
        <v>4.6607237500736112</v>
      </c>
    </row>
    <row r="40" spans="1:13" ht="17.25" customHeight="1">
      <c r="A40" s="326" t="s">
        <v>163</v>
      </c>
      <c r="B40" s="200">
        <v>11393</v>
      </c>
      <c r="C40" s="199">
        <f t="shared" si="5"/>
        <v>4.021531944934698</v>
      </c>
      <c r="D40" s="200">
        <v>11418</v>
      </c>
      <c r="E40" s="199">
        <f t="shared" si="6"/>
        <v>4.0376822049182071</v>
      </c>
      <c r="F40" s="200">
        <v>11418</v>
      </c>
      <c r="G40" s="199">
        <f t="shared" si="7"/>
        <v>4.0743357526709056</v>
      </c>
      <c r="H40" s="200">
        <v>11534</v>
      </c>
      <c r="I40" s="199">
        <f t="shared" si="8"/>
        <v>4.167479639545892</v>
      </c>
      <c r="J40" s="432">
        <v>11362</v>
      </c>
      <c r="K40" s="199">
        <f t="shared" si="9"/>
        <v>4.1351700544101329</v>
      </c>
      <c r="L40" s="306">
        <v>11129</v>
      </c>
      <c r="M40" s="479">
        <v>4.0961221365055058</v>
      </c>
    </row>
    <row r="41" spans="1:13" ht="17.25" customHeight="1">
      <c r="A41" s="325" t="s">
        <v>175</v>
      </c>
      <c r="B41" s="200">
        <v>25223</v>
      </c>
      <c r="C41" s="199">
        <f t="shared" si="5"/>
        <v>8.9032827391457818</v>
      </c>
      <c r="D41" s="200">
        <v>24924</v>
      </c>
      <c r="E41" s="199">
        <f t="shared" si="6"/>
        <v>8.813731938639112</v>
      </c>
      <c r="F41" s="200">
        <v>24305</v>
      </c>
      <c r="G41" s="199">
        <f t="shared" si="7"/>
        <v>8.672861312722576</v>
      </c>
      <c r="H41" s="200">
        <v>23765</v>
      </c>
      <c r="I41" s="199">
        <f t="shared" si="8"/>
        <v>8.5868002110116279</v>
      </c>
      <c r="J41" s="432">
        <v>23533</v>
      </c>
      <c r="K41" s="199">
        <f t="shared" si="9"/>
        <v>8.5647735337470206</v>
      </c>
      <c r="L41" s="306">
        <v>23691</v>
      </c>
      <c r="M41" s="479">
        <v>8.719671986337671</v>
      </c>
    </row>
    <row r="42" spans="1:13" ht="17.25" customHeight="1">
      <c r="A42" s="326" t="s">
        <v>161</v>
      </c>
      <c r="B42" s="200">
        <v>12742</v>
      </c>
      <c r="C42" s="199">
        <f t="shared" si="5"/>
        <v>4.4977056124249915</v>
      </c>
      <c r="D42" s="200">
        <v>12748</v>
      </c>
      <c r="E42" s="199">
        <f t="shared" si="6"/>
        <v>4.5080025178049832</v>
      </c>
      <c r="F42" s="200">
        <v>12608</v>
      </c>
      <c r="G42" s="199">
        <f t="shared" si="7"/>
        <v>4.4989687484388492</v>
      </c>
      <c r="H42" s="200">
        <v>12485</v>
      </c>
      <c r="I42" s="199">
        <f t="shared" si="8"/>
        <v>4.5110961764982189</v>
      </c>
      <c r="J42" s="432">
        <v>12307</v>
      </c>
      <c r="K42" s="199">
        <f t="shared" si="9"/>
        <v>4.4791003220934256</v>
      </c>
      <c r="L42" s="306">
        <v>12381</v>
      </c>
      <c r="M42" s="479">
        <v>4.5569312761321479</v>
      </c>
    </row>
    <row r="43" spans="1:13" ht="17.25" customHeight="1">
      <c r="A43" s="326" t="s">
        <v>163</v>
      </c>
      <c r="B43" s="200">
        <v>12481</v>
      </c>
      <c r="C43" s="199">
        <f t="shared" si="5"/>
        <v>4.4055771267207913</v>
      </c>
      <c r="D43" s="200">
        <v>12176</v>
      </c>
      <c r="E43" s="199">
        <f t="shared" si="6"/>
        <v>4.3057294208341288</v>
      </c>
      <c r="F43" s="200">
        <v>11697</v>
      </c>
      <c r="G43" s="199">
        <f t="shared" si="7"/>
        <v>4.1738925642837259</v>
      </c>
      <c r="H43" s="200">
        <v>11280</v>
      </c>
      <c r="I43" s="199">
        <f t="shared" si="8"/>
        <v>4.075704034513409</v>
      </c>
      <c r="J43" s="432">
        <v>11226</v>
      </c>
      <c r="K43" s="199">
        <f t="shared" si="9"/>
        <v>4.085673211653595</v>
      </c>
      <c r="L43" s="306">
        <v>11310</v>
      </c>
      <c r="M43" s="479">
        <v>4.1627407102055241</v>
      </c>
    </row>
    <row r="44" spans="1:13" ht="17.25" customHeight="1">
      <c r="A44" s="325" t="s">
        <v>176</v>
      </c>
      <c r="B44" s="200">
        <v>21122</v>
      </c>
      <c r="C44" s="199">
        <f t="shared" si="5"/>
        <v>7.4557006706671372</v>
      </c>
      <c r="D44" s="200">
        <v>22180</v>
      </c>
      <c r="E44" s="199">
        <f t="shared" si="6"/>
        <v>7.8433868720516582</v>
      </c>
      <c r="F44" s="200">
        <v>23120</v>
      </c>
      <c r="G44" s="199">
        <f t="shared" si="7"/>
        <v>8.2500124892057567</v>
      </c>
      <c r="H44" s="200">
        <v>24161</v>
      </c>
      <c r="I44" s="199">
        <f t="shared" si="8"/>
        <v>8.7298834377551824</v>
      </c>
      <c r="J44" s="432">
        <v>24437</v>
      </c>
      <c r="K44" s="199">
        <f t="shared" si="9"/>
        <v>8.8937819591287095</v>
      </c>
      <c r="L44" s="306">
        <v>24603</v>
      </c>
      <c r="M44" s="479">
        <v>9.055341263765385</v>
      </c>
    </row>
    <row r="45" spans="1:13" ht="17.25" customHeight="1">
      <c r="A45" s="326" t="s">
        <v>161</v>
      </c>
      <c r="B45" s="200">
        <v>10616</v>
      </c>
      <c r="C45" s="199">
        <f t="shared" si="5"/>
        <v>3.7472643840451818</v>
      </c>
      <c r="D45" s="200">
        <v>11041</v>
      </c>
      <c r="E45" s="199">
        <f t="shared" si="6"/>
        <v>3.9043658455510526</v>
      </c>
      <c r="F45" s="200">
        <v>11475</v>
      </c>
      <c r="G45" s="199">
        <f t="shared" si="7"/>
        <v>4.0946753163337402</v>
      </c>
      <c r="H45" s="200">
        <v>11937</v>
      </c>
      <c r="I45" s="199">
        <f t="shared" si="8"/>
        <v>4.3130921152470352</v>
      </c>
      <c r="J45" s="432">
        <v>12149</v>
      </c>
      <c r="K45" s="199">
        <f t="shared" si="9"/>
        <v>4.4215966371262718</v>
      </c>
      <c r="L45" s="306">
        <v>12317</v>
      </c>
      <c r="M45" s="479">
        <v>4.5333755373652904</v>
      </c>
    </row>
    <row r="46" spans="1:13" ht="17.25" customHeight="1">
      <c r="A46" s="326" t="s">
        <v>163</v>
      </c>
      <c r="B46" s="200">
        <v>10506</v>
      </c>
      <c r="C46" s="199">
        <f t="shared" si="5"/>
        <v>3.7084362866219558</v>
      </c>
      <c r="D46" s="200">
        <v>11139</v>
      </c>
      <c r="E46" s="199">
        <f t="shared" si="6"/>
        <v>3.9390210265006047</v>
      </c>
      <c r="F46" s="200">
        <v>11645</v>
      </c>
      <c r="G46" s="199">
        <f t="shared" si="7"/>
        <v>4.1553371728720183</v>
      </c>
      <c r="H46" s="200">
        <v>12224</v>
      </c>
      <c r="I46" s="199">
        <f t="shared" si="8"/>
        <v>4.4167913225081481</v>
      </c>
      <c r="J46" s="432">
        <v>12288</v>
      </c>
      <c r="K46" s="199">
        <f t="shared" si="9"/>
        <v>4.4721853220024386</v>
      </c>
      <c r="L46" s="306">
        <v>12286</v>
      </c>
      <c r="M46" s="479">
        <v>4.5219657264000945</v>
      </c>
    </row>
    <row r="47" spans="1:13" ht="17.25" customHeight="1">
      <c r="A47" s="325" t="s">
        <v>177</v>
      </c>
      <c r="B47" s="200">
        <v>15799</v>
      </c>
      <c r="C47" s="199">
        <f t="shared" si="5"/>
        <v>5.5767737380868336</v>
      </c>
      <c r="D47" s="200">
        <v>16555</v>
      </c>
      <c r="E47" s="199">
        <f t="shared" si="6"/>
        <v>5.8542502104064562</v>
      </c>
      <c r="F47" s="200">
        <v>17672</v>
      </c>
      <c r="G47" s="199">
        <f t="shared" si="7"/>
        <v>6.305978404379073</v>
      </c>
      <c r="H47" s="200">
        <v>18158</v>
      </c>
      <c r="I47" s="199">
        <f t="shared" si="8"/>
        <v>6.5608717959835525</v>
      </c>
      <c r="J47" s="432">
        <v>18826</v>
      </c>
      <c r="K47" s="199">
        <f t="shared" si="9"/>
        <v>6.851673248048332</v>
      </c>
      <c r="L47" s="306">
        <v>20321</v>
      </c>
      <c r="M47" s="479">
        <v>7.4793151168953536</v>
      </c>
    </row>
    <row r="48" spans="1:13" ht="17.25" customHeight="1">
      <c r="A48" s="326" t="s">
        <v>161</v>
      </c>
      <c r="B48" s="200">
        <v>7841</v>
      </c>
      <c r="C48" s="199">
        <f t="shared" si="5"/>
        <v>2.7677373808683376</v>
      </c>
      <c r="D48" s="200">
        <v>8223</v>
      </c>
      <c r="E48" s="199">
        <f t="shared" si="6"/>
        <v>2.9078525811037323</v>
      </c>
      <c r="F48" s="200">
        <v>8749</v>
      </c>
      <c r="G48" s="199">
        <f t="shared" si="7"/>
        <v>3.1219446050199471</v>
      </c>
      <c r="H48" s="200">
        <v>8896</v>
      </c>
      <c r="I48" s="199">
        <f t="shared" si="8"/>
        <v>3.2143141038148304</v>
      </c>
      <c r="J48" s="432">
        <v>9239</v>
      </c>
      <c r="K48" s="199">
        <f t="shared" si="9"/>
        <v>3.362509781085655</v>
      </c>
      <c r="L48" s="306">
        <v>10031</v>
      </c>
      <c r="M48" s="479">
        <v>3.6919939932866144</v>
      </c>
    </row>
    <row r="49" spans="1:13" ht="17.25" customHeight="1">
      <c r="A49" s="326" t="s">
        <v>163</v>
      </c>
      <c r="B49" s="200">
        <v>7958</v>
      </c>
      <c r="C49" s="199">
        <f t="shared" si="5"/>
        <v>2.8090363572184964</v>
      </c>
      <c r="D49" s="200">
        <v>8332</v>
      </c>
      <c r="E49" s="199">
        <f t="shared" si="6"/>
        <v>2.9463976293027239</v>
      </c>
      <c r="F49" s="200">
        <v>8923</v>
      </c>
      <c r="G49" s="199">
        <f t="shared" si="7"/>
        <v>3.1840337993591254</v>
      </c>
      <c r="H49" s="200">
        <v>9262</v>
      </c>
      <c r="I49" s="199">
        <f t="shared" si="8"/>
        <v>3.3465576921687221</v>
      </c>
      <c r="J49" s="432">
        <v>9587</v>
      </c>
      <c r="K49" s="199">
        <f t="shared" si="9"/>
        <v>3.4891634669626774</v>
      </c>
      <c r="L49" s="306">
        <v>10290</v>
      </c>
      <c r="M49" s="479">
        <v>3.7873211236087387</v>
      </c>
    </row>
    <row r="50" spans="1:13" ht="17.25" customHeight="1">
      <c r="A50" s="325" t="s">
        <v>178</v>
      </c>
      <c r="B50" s="200">
        <v>12402</v>
      </c>
      <c r="C50" s="199">
        <f t="shared" si="5"/>
        <v>4.3776914931168376</v>
      </c>
      <c r="D50" s="200">
        <v>13233</v>
      </c>
      <c r="E50" s="199">
        <f t="shared" si="6"/>
        <v>4.6795103010757257</v>
      </c>
      <c r="F50" s="200">
        <v>14242</v>
      </c>
      <c r="G50" s="199">
        <f t="shared" si="7"/>
        <v>5.0820362401067642</v>
      </c>
      <c r="H50" s="200">
        <v>14785</v>
      </c>
      <c r="I50" s="199">
        <f t="shared" si="8"/>
        <v>5.3421351197057394</v>
      </c>
      <c r="J50" s="432">
        <v>15135</v>
      </c>
      <c r="K50" s="199">
        <f t="shared" si="9"/>
        <v>5.5083434935308349</v>
      </c>
      <c r="L50" s="306">
        <v>14899</v>
      </c>
      <c r="M50" s="479">
        <v>5.4837023732406811</v>
      </c>
    </row>
    <row r="51" spans="1:13" ht="17.25" customHeight="1">
      <c r="A51" s="326" t="s">
        <v>161</v>
      </c>
      <c r="B51" s="200">
        <v>5826</v>
      </c>
      <c r="C51" s="199">
        <f t="shared" si="5"/>
        <v>2.0564772326156016</v>
      </c>
      <c r="D51" s="200">
        <v>6268</v>
      </c>
      <c r="E51" s="199">
        <f t="shared" si="6"/>
        <v>2.2165170835897108</v>
      </c>
      <c r="F51" s="200">
        <v>6826</v>
      </c>
      <c r="G51" s="199">
        <f t="shared" si="7"/>
        <v>2.4357519572369593</v>
      </c>
      <c r="H51" s="200">
        <v>7185</v>
      </c>
      <c r="I51" s="199">
        <f t="shared" si="8"/>
        <v>2.5960933943243654</v>
      </c>
      <c r="J51" s="432">
        <v>7369</v>
      </c>
      <c r="K51" s="199">
        <f t="shared" si="9"/>
        <v>2.6819281931832655</v>
      </c>
      <c r="L51" s="306">
        <v>7205</v>
      </c>
      <c r="M51" s="479">
        <v>2.6518609033625817</v>
      </c>
    </row>
    <row r="52" spans="1:13" ht="17.25" customHeight="1">
      <c r="A52" s="326" t="s">
        <v>163</v>
      </c>
      <c r="B52" s="200">
        <v>6576</v>
      </c>
      <c r="C52" s="199">
        <f t="shared" si="5"/>
        <v>2.3212142605012356</v>
      </c>
      <c r="D52" s="200">
        <v>6965</v>
      </c>
      <c r="E52" s="199">
        <f t="shared" si="6"/>
        <v>2.4629932174860141</v>
      </c>
      <c r="F52" s="200">
        <v>7416</v>
      </c>
      <c r="G52" s="199">
        <f t="shared" si="7"/>
        <v>2.6462842828698054</v>
      </c>
      <c r="H52" s="200">
        <v>7600</v>
      </c>
      <c r="I52" s="199">
        <f t="shared" si="8"/>
        <v>2.7460417253813745</v>
      </c>
      <c r="J52" s="432">
        <v>7766</v>
      </c>
      <c r="K52" s="199">
        <f t="shared" si="9"/>
        <v>2.8264153003475698</v>
      </c>
      <c r="L52" s="306">
        <v>7694</v>
      </c>
      <c r="M52" s="479">
        <v>2.8318414698780989</v>
      </c>
    </row>
    <row r="53" spans="1:13" ht="17.25" customHeight="1">
      <c r="A53" s="325" t="s">
        <v>179</v>
      </c>
      <c r="B53" s="200">
        <v>10553</v>
      </c>
      <c r="C53" s="199">
        <f t="shared" si="5"/>
        <v>3.7250264737027887</v>
      </c>
      <c r="D53" s="200">
        <v>10519</v>
      </c>
      <c r="E53" s="199">
        <f t="shared" si="6"/>
        <v>3.7197739633503777</v>
      </c>
      <c r="F53" s="200">
        <v>10292</v>
      </c>
      <c r="G53" s="199">
        <f t="shared" si="7"/>
        <v>3.6725401617173725</v>
      </c>
      <c r="H53" s="200">
        <v>10345</v>
      </c>
      <c r="I53" s="199">
        <f t="shared" si="8"/>
        <v>3.7378686380355686</v>
      </c>
      <c r="J53" s="432">
        <v>10628</v>
      </c>
      <c r="K53" s="199">
        <f t="shared" si="9"/>
        <v>3.8680326824741145</v>
      </c>
      <c r="L53" s="306">
        <v>11202</v>
      </c>
      <c r="M53" s="479">
        <v>4.1229904010364526</v>
      </c>
    </row>
    <row r="54" spans="1:13" ht="17.25" customHeight="1">
      <c r="A54" s="326" t="s">
        <v>161</v>
      </c>
      <c r="B54" s="200">
        <v>4336</v>
      </c>
      <c r="C54" s="199">
        <f t="shared" si="5"/>
        <v>1.5305330038828098</v>
      </c>
      <c r="D54" s="200">
        <v>4396</v>
      </c>
      <c r="E54" s="199">
        <f t="shared" si="6"/>
        <v>1.5545324025941878</v>
      </c>
      <c r="F54" s="200">
        <v>4338</v>
      </c>
      <c r="G54" s="199">
        <f t="shared" si="7"/>
        <v>1.5479478450767552</v>
      </c>
      <c r="H54" s="200">
        <v>4478</v>
      </c>
      <c r="I54" s="199">
        <f t="shared" si="8"/>
        <v>1.6179966902970782</v>
      </c>
      <c r="J54" s="432">
        <v>4698</v>
      </c>
      <c r="K54" s="199">
        <f t="shared" si="9"/>
        <v>1.7098247593397995</v>
      </c>
      <c r="L54" s="306">
        <v>5027</v>
      </c>
      <c r="M54" s="479">
        <v>1.8502296684529767</v>
      </c>
    </row>
    <row r="55" spans="1:13" ht="17.25" customHeight="1">
      <c r="A55" s="326" t="s">
        <v>163</v>
      </c>
      <c r="B55" s="200">
        <v>6217</v>
      </c>
      <c r="C55" s="199">
        <f t="shared" si="5"/>
        <v>2.1944934698199789</v>
      </c>
      <c r="D55" s="200">
        <v>6123</v>
      </c>
      <c r="E55" s="199">
        <f t="shared" si="6"/>
        <v>2.1652415607561903</v>
      </c>
      <c r="F55" s="200">
        <v>5954</v>
      </c>
      <c r="G55" s="199">
        <f t="shared" si="7"/>
        <v>2.1245923166406175</v>
      </c>
      <c r="H55" s="200">
        <v>5867</v>
      </c>
      <c r="I55" s="199">
        <f t="shared" si="8"/>
        <v>2.1198719477384902</v>
      </c>
      <c r="J55" s="432">
        <v>5930</v>
      </c>
      <c r="K55" s="199">
        <f t="shared" si="9"/>
        <v>2.1582079231343148</v>
      </c>
      <c r="L55" s="306">
        <v>6175</v>
      </c>
      <c r="M55" s="479">
        <v>2.2727607325834756</v>
      </c>
    </row>
    <row r="56" spans="1:13" ht="17.25" customHeight="1">
      <c r="A56" s="325" t="s">
        <v>180</v>
      </c>
      <c r="B56" s="200">
        <v>6166</v>
      </c>
      <c r="C56" s="199">
        <f t="shared" si="5"/>
        <v>2.1764913519237554</v>
      </c>
      <c r="D56" s="200">
        <v>6674</v>
      </c>
      <c r="E56" s="199">
        <f t="shared" si="6"/>
        <v>2.3600885475235689</v>
      </c>
      <c r="F56" s="200">
        <v>7103</v>
      </c>
      <c r="G56" s="199">
        <f t="shared" si="7"/>
        <v>2.5345950999493296</v>
      </c>
      <c r="H56" s="200">
        <v>7597</v>
      </c>
      <c r="I56" s="199">
        <f t="shared" si="8"/>
        <v>2.7449577615424081</v>
      </c>
      <c r="J56" s="432">
        <v>8419</v>
      </c>
      <c r="K56" s="199">
        <f t="shared" si="9"/>
        <v>3.0640729350535914</v>
      </c>
      <c r="L56" s="306">
        <v>8609</v>
      </c>
      <c r="M56" s="479">
        <v>3.1686149225605087</v>
      </c>
    </row>
    <row r="57" spans="1:13" ht="17.25" customHeight="1">
      <c r="A57" s="326" t="s">
        <v>161</v>
      </c>
      <c r="B57" s="200">
        <v>2172</v>
      </c>
      <c r="C57" s="199">
        <f t="shared" si="5"/>
        <v>0.76667843275679493</v>
      </c>
      <c r="D57" s="200">
        <v>2393</v>
      </c>
      <c r="E57" s="199">
        <f t="shared" si="6"/>
        <v>0.84622293890079425</v>
      </c>
      <c r="F57" s="200">
        <v>2579</v>
      </c>
      <c r="G57" s="199">
        <f t="shared" si="7"/>
        <v>0.92027604713069422</v>
      </c>
      <c r="H57" s="200">
        <v>2809</v>
      </c>
      <c r="I57" s="199">
        <f t="shared" si="8"/>
        <v>1.0149514745521422</v>
      </c>
      <c r="J57" s="432">
        <v>3107</v>
      </c>
      <c r="K57" s="199">
        <f t="shared" si="9"/>
        <v>1.1307844885629537</v>
      </c>
      <c r="L57" s="306">
        <v>3239</v>
      </c>
      <c r="M57" s="479">
        <v>1.1921412166539074</v>
      </c>
    </row>
    <row r="58" spans="1:13" ht="17.25" customHeight="1">
      <c r="A58" s="326" t="s">
        <v>163</v>
      </c>
      <c r="B58" s="200">
        <v>3994</v>
      </c>
      <c r="C58" s="199">
        <f t="shared" si="5"/>
        <v>1.4098129191669608</v>
      </c>
      <c r="D58" s="200">
        <v>4281</v>
      </c>
      <c r="E58" s="199">
        <f t="shared" si="6"/>
        <v>1.5138656086227749</v>
      </c>
      <c r="F58" s="200">
        <v>4524</v>
      </c>
      <c r="G58" s="199">
        <f t="shared" si="7"/>
        <v>1.6143190528186353</v>
      </c>
      <c r="H58" s="200">
        <v>4788</v>
      </c>
      <c r="I58" s="199">
        <f t="shared" si="8"/>
        <v>1.7300062869902659</v>
      </c>
      <c r="J58" s="432">
        <v>5312</v>
      </c>
      <c r="K58" s="199">
        <f t="shared" si="9"/>
        <v>1.9332884464906375</v>
      </c>
      <c r="L58" s="306">
        <v>5370</v>
      </c>
      <c r="M58" s="479">
        <v>1.9764737059066013</v>
      </c>
    </row>
    <row r="59" spans="1:13" ht="17.25" customHeight="1">
      <c r="A59" s="325" t="s">
        <v>181</v>
      </c>
      <c r="B59" s="200">
        <v>3271</v>
      </c>
      <c r="C59" s="199">
        <f t="shared" si="5"/>
        <v>1.1546064242852099</v>
      </c>
      <c r="D59" s="200">
        <v>3443</v>
      </c>
      <c r="E59" s="199">
        <f t="shared" si="6"/>
        <v>1.2175284490745653</v>
      </c>
      <c r="F59" s="200">
        <v>3566</v>
      </c>
      <c r="G59" s="199">
        <f t="shared" si="7"/>
        <v>1.2724716495029296</v>
      </c>
      <c r="H59" s="200">
        <v>3715</v>
      </c>
      <c r="I59" s="199">
        <f t="shared" si="8"/>
        <v>1.3423085539199746</v>
      </c>
      <c r="J59" s="432">
        <v>3907</v>
      </c>
      <c r="K59" s="199">
        <f t="shared" si="9"/>
        <v>1.4219423871308208</v>
      </c>
      <c r="L59" s="306">
        <v>4161</v>
      </c>
      <c r="M59" s="479">
        <v>1.5314910782639422</v>
      </c>
    </row>
    <row r="60" spans="1:13" ht="17.25" customHeight="1">
      <c r="A60" s="326" t="s">
        <v>161</v>
      </c>
      <c r="B60" s="200">
        <v>849</v>
      </c>
      <c r="C60" s="199">
        <f t="shared" si="5"/>
        <v>0.29968231556653724</v>
      </c>
      <c r="D60" s="200">
        <v>902</v>
      </c>
      <c r="E60" s="199">
        <f t="shared" si="6"/>
        <v>0.31896911445403947</v>
      </c>
      <c r="F60" s="200">
        <v>987</v>
      </c>
      <c r="G60" s="199">
        <f t="shared" si="7"/>
        <v>0.35219560237223541</v>
      </c>
      <c r="H60" s="200">
        <v>1063</v>
      </c>
      <c r="I60" s="199">
        <f t="shared" si="8"/>
        <v>0.38408452027373702</v>
      </c>
      <c r="J60" s="432">
        <v>1161</v>
      </c>
      <c r="K60" s="199">
        <f t="shared" si="9"/>
        <v>0.42254290029661706</v>
      </c>
      <c r="L60" s="306">
        <v>1262</v>
      </c>
      <c r="M60" s="479">
        <v>0.46448972380896297</v>
      </c>
    </row>
    <row r="61" spans="1:13" ht="17.25" customHeight="1">
      <c r="A61" s="326" t="s">
        <v>163</v>
      </c>
      <c r="B61" s="200">
        <v>2422</v>
      </c>
      <c r="C61" s="199">
        <f t="shared" si="5"/>
        <v>0.85492410871867275</v>
      </c>
      <c r="D61" s="200">
        <v>2541</v>
      </c>
      <c r="E61" s="199">
        <f t="shared" si="6"/>
        <v>0.89855933462052573</v>
      </c>
      <c r="F61" s="200">
        <v>2579</v>
      </c>
      <c r="G61" s="199">
        <f t="shared" si="7"/>
        <v>0.92027604713069422</v>
      </c>
      <c r="H61" s="200">
        <v>2652</v>
      </c>
      <c r="I61" s="199">
        <f t="shared" si="8"/>
        <v>0.95822403364623754</v>
      </c>
      <c r="J61" s="432">
        <v>2746</v>
      </c>
      <c r="K61" s="199">
        <f t="shared" si="9"/>
        <v>0.99939948683420377</v>
      </c>
      <c r="L61" s="306">
        <v>2899</v>
      </c>
      <c r="M61" s="479">
        <v>1.0670013544549792</v>
      </c>
    </row>
    <row r="62" spans="1:13" ht="17.25" customHeight="1">
      <c r="A62" s="325" t="s">
        <v>182</v>
      </c>
      <c r="B62" s="200">
        <v>1021</v>
      </c>
      <c r="C62" s="199">
        <f t="shared" si="5"/>
        <v>0.36039534062830925</v>
      </c>
      <c r="D62" s="200">
        <v>1180</v>
      </c>
      <c r="E62" s="199">
        <f t="shared" si="6"/>
        <v>0.41727666857623791</v>
      </c>
      <c r="F62" s="200">
        <v>1302</v>
      </c>
      <c r="G62" s="199">
        <f t="shared" si="7"/>
        <v>0.46459845419316165</v>
      </c>
      <c r="H62" s="200">
        <v>1430</v>
      </c>
      <c r="I62" s="199">
        <f t="shared" si="8"/>
        <v>0.51668942990728495</v>
      </c>
      <c r="J62" s="432">
        <v>1508</v>
      </c>
      <c r="K62" s="199">
        <f t="shared" si="9"/>
        <v>0.54883263880042943</v>
      </c>
      <c r="L62" s="306">
        <v>1549</v>
      </c>
      <c r="M62" s="479">
        <v>0.57012248984158764</v>
      </c>
    </row>
    <row r="63" spans="1:13" ht="17.25" customHeight="1">
      <c r="A63" s="326" t="s">
        <v>161</v>
      </c>
      <c r="B63" s="200">
        <v>184</v>
      </c>
      <c r="C63" s="199">
        <f t="shared" si="5"/>
        <v>6.4948817507942111E-2</v>
      </c>
      <c r="D63" s="200">
        <v>224</v>
      </c>
      <c r="E63" s="199">
        <f t="shared" si="6"/>
        <v>7.9211842170404487E-2</v>
      </c>
      <c r="F63" s="200">
        <v>236</v>
      </c>
      <c r="G63" s="199">
        <f t="shared" si="7"/>
        <v>8.4212930253138363E-2</v>
      </c>
      <c r="H63" s="200">
        <v>272</v>
      </c>
      <c r="I63" s="199">
        <f t="shared" si="8"/>
        <v>9.8279388066280768E-2</v>
      </c>
      <c r="J63" s="433">
        <v>300</v>
      </c>
      <c r="K63" s="199">
        <f t="shared" si="9"/>
        <v>0.10918421196295017</v>
      </c>
      <c r="L63" s="307">
        <v>313</v>
      </c>
      <c r="M63" s="479">
        <v>0.11520228490666039</v>
      </c>
    </row>
    <row r="64" spans="1:13" ht="17.25" customHeight="1">
      <c r="A64" s="326" t="s">
        <v>163</v>
      </c>
      <c r="B64" s="200">
        <v>837</v>
      </c>
      <c r="C64" s="199">
        <f t="shared" si="5"/>
        <v>0.29544652312036712</v>
      </c>
      <c r="D64" s="200">
        <v>956</v>
      </c>
      <c r="E64" s="199">
        <f t="shared" si="6"/>
        <v>0.33806482640583335</v>
      </c>
      <c r="F64" s="200">
        <v>1066</v>
      </c>
      <c r="G64" s="199">
        <f t="shared" si="7"/>
        <v>0.38038552394002328</v>
      </c>
      <c r="H64" s="200">
        <v>1158</v>
      </c>
      <c r="I64" s="199">
        <f t="shared" si="8"/>
        <v>0.41841004184100417</v>
      </c>
      <c r="J64" s="432">
        <v>1208</v>
      </c>
      <c r="K64" s="199">
        <f t="shared" si="9"/>
        <v>0.43964842683747929</v>
      </c>
      <c r="L64" s="306">
        <v>1236</v>
      </c>
      <c r="M64" s="479">
        <v>0.45492020493492724</v>
      </c>
    </row>
    <row r="65" spans="1:13" ht="17.25" customHeight="1">
      <c r="A65" s="325" t="s">
        <v>183</v>
      </c>
      <c r="B65" s="200">
        <v>307</v>
      </c>
      <c r="C65" s="199">
        <f t="shared" si="5"/>
        <v>0.10836569008118602</v>
      </c>
      <c r="D65" s="200">
        <v>293</v>
      </c>
      <c r="E65" s="199">
        <f t="shared" si="6"/>
        <v>0.10361191855325227</v>
      </c>
      <c r="F65" s="200">
        <v>305</v>
      </c>
      <c r="G65" s="199">
        <f t="shared" si="7"/>
        <v>0.10883450731867458</v>
      </c>
      <c r="H65" s="200">
        <v>294</v>
      </c>
      <c r="I65" s="199">
        <f t="shared" si="8"/>
        <v>0.10622845621870054</v>
      </c>
      <c r="J65" s="433">
        <v>318</v>
      </c>
      <c r="K65" s="199">
        <f t="shared" si="9"/>
        <v>0.11573526468072717</v>
      </c>
      <c r="L65" s="307">
        <v>332</v>
      </c>
      <c r="M65" s="479">
        <v>0.12219539485307108</v>
      </c>
    </row>
    <row r="66" spans="1:13" ht="17.25" customHeight="1">
      <c r="A66" s="326" t="s">
        <v>161</v>
      </c>
      <c r="B66" s="200">
        <v>39</v>
      </c>
      <c r="C66" s="199">
        <f t="shared" si="5"/>
        <v>1.3766325450052949E-2</v>
      </c>
      <c r="D66" s="200">
        <v>41</v>
      </c>
      <c r="E66" s="199">
        <f t="shared" si="6"/>
        <v>1.4498596111547248E-2</v>
      </c>
      <c r="F66" s="200">
        <v>49</v>
      </c>
      <c r="G66" s="199">
        <f t="shared" si="7"/>
        <v>1.7484888061032964E-2</v>
      </c>
      <c r="H66" s="200">
        <v>35</v>
      </c>
      <c r="I66" s="199">
        <f t="shared" si="8"/>
        <v>1.2646244787940542E-2</v>
      </c>
      <c r="J66" s="433">
        <v>48</v>
      </c>
      <c r="K66" s="199">
        <f t="shared" si="9"/>
        <v>1.7469473914072026E-2</v>
      </c>
      <c r="L66" s="307">
        <v>53</v>
      </c>
      <c r="M66" s="479">
        <v>1.9507096166303518E-2</v>
      </c>
    </row>
    <row r="67" spans="1:13" ht="17.25" customHeight="1">
      <c r="A67" s="326" t="s">
        <v>163</v>
      </c>
      <c r="B67" s="200">
        <v>268</v>
      </c>
      <c r="C67" s="199">
        <f t="shared" si="5"/>
        <v>9.4599364631133068E-2</v>
      </c>
      <c r="D67" s="200">
        <v>252</v>
      </c>
      <c r="E67" s="199">
        <f t="shared" si="6"/>
        <v>8.9113322441705042E-2</v>
      </c>
      <c r="F67" s="200">
        <v>256</v>
      </c>
      <c r="G67" s="199">
        <f t="shared" si="7"/>
        <v>9.1349619257641609E-2</v>
      </c>
      <c r="H67" s="200">
        <v>259</v>
      </c>
      <c r="I67" s="199">
        <f t="shared" si="8"/>
        <v>9.3582211430760009E-2</v>
      </c>
      <c r="J67" s="433">
        <v>270</v>
      </c>
      <c r="K67" s="199">
        <f t="shared" si="9"/>
        <v>9.8265790766655134E-2</v>
      </c>
      <c r="L67" s="307">
        <v>279</v>
      </c>
      <c r="M67" s="479">
        <v>0.10268829868676757</v>
      </c>
    </row>
    <row r="68" spans="1:13" ht="17.25" customHeight="1">
      <c r="A68" s="325" t="s">
        <v>184</v>
      </c>
      <c r="B68" s="200">
        <v>90</v>
      </c>
      <c r="C68" s="199">
        <f t="shared" si="5"/>
        <v>3.1768443346276029E-2</v>
      </c>
      <c r="D68" s="200">
        <v>98</v>
      </c>
      <c r="E68" s="199">
        <f t="shared" si="6"/>
        <v>3.4655180949551959E-2</v>
      </c>
      <c r="F68" s="200">
        <v>105</v>
      </c>
      <c r="G68" s="199">
        <f t="shared" si="7"/>
        <v>3.7467617273642062E-2</v>
      </c>
      <c r="H68" s="200">
        <v>38</v>
      </c>
      <c r="I68" s="199">
        <f t="shared" si="8"/>
        <v>1.3730208626906873E-2</v>
      </c>
      <c r="J68" s="433">
        <v>57</v>
      </c>
      <c r="K68" s="199">
        <f t="shared" si="9"/>
        <v>2.0745000272960532E-2</v>
      </c>
      <c r="L68" s="307">
        <v>62</v>
      </c>
      <c r="M68" s="479">
        <v>2.2819621930392792E-2</v>
      </c>
    </row>
    <row r="69" spans="1:13" ht="17.25" customHeight="1">
      <c r="A69" s="326" t="s">
        <v>186</v>
      </c>
      <c r="B69" s="200">
        <v>12</v>
      </c>
      <c r="C69" s="199">
        <f t="shared" si="5"/>
        <v>4.2357924461701377E-3</v>
      </c>
      <c r="D69" s="200">
        <v>15</v>
      </c>
      <c r="E69" s="199">
        <f t="shared" si="6"/>
        <v>5.3043644310538712E-3</v>
      </c>
      <c r="F69" s="200">
        <v>17</v>
      </c>
      <c r="G69" s="199">
        <f t="shared" si="7"/>
        <v>6.0661856538277627E-3</v>
      </c>
      <c r="H69" s="200">
        <v>4</v>
      </c>
      <c r="I69" s="199">
        <f t="shared" si="8"/>
        <v>1.4452851186217762E-3</v>
      </c>
      <c r="J69" s="433">
        <v>6</v>
      </c>
      <c r="K69" s="199">
        <f t="shared" si="9"/>
        <v>2.1836842392590032E-3</v>
      </c>
      <c r="L69" s="307">
        <v>7</v>
      </c>
      <c r="M69" s="479">
        <v>2.5764089276249925E-3</v>
      </c>
    </row>
    <row r="70" spans="1:13" ht="17.25" customHeight="1">
      <c r="A70" s="327" t="s">
        <v>185</v>
      </c>
      <c r="B70" s="202">
        <v>78</v>
      </c>
      <c r="C70" s="201">
        <f t="shared" ref="C70" si="10">B70/$B$5*100</f>
        <v>2.7532650900105898E-2</v>
      </c>
      <c r="D70" s="202">
        <v>83</v>
      </c>
      <c r="E70" s="201">
        <f t="shared" ref="E70" si="11">D70/$D$5*100</f>
        <v>2.9350816518498087E-2</v>
      </c>
      <c r="F70" s="202">
        <v>88</v>
      </c>
      <c r="G70" s="201">
        <f t="shared" ref="G70" si="12">F70/$F$5*100</f>
        <v>3.1401431619814305E-2</v>
      </c>
      <c r="H70" s="202">
        <v>34</v>
      </c>
      <c r="I70" s="201">
        <f t="shared" ref="I70" si="13">H70/$H$5*100</f>
        <v>1.2284923508285096E-2</v>
      </c>
      <c r="J70" s="434">
        <v>51</v>
      </c>
      <c r="K70" s="201">
        <f t="shared" ref="K70" si="14">J70/$J$5*100</f>
        <v>1.8561316033701526E-2</v>
      </c>
      <c r="L70" s="308">
        <v>55</v>
      </c>
      <c r="M70" s="482">
        <v>2.0243213002767799E-2</v>
      </c>
    </row>
    <row r="71" spans="1:13" s="67" customFormat="1" ht="17.25" customHeight="1">
      <c r="A71" s="526" t="s">
        <v>366</v>
      </c>
      <c r="B71" s="526"/>
      <c r="C71" s="526"/>
      <c r="D71" s="526"/>
      <c r="E71" s="526"/>
      <c r="F71" s="203"/>
      <c r="G71" s="527" t="s">
        <v>367</v>
      </c>
      <c r="H71" s="527"/>
      <c r="I71" s="527"/>
      <c r="J71" s="527"/>
      <c r="K71" s="527"/>
      <c r="L71" s="527"/>
      <c r="M71" s="527"/>
    </row>
  </sheetData>
  <mergeCells count="11">
    <mergeCell ref="L3:M3"/>
    <mergeCell ref="A71:E71"/>
    <mergeCell ref="G71:M71"/>
    <mergeCell ref="I2:M2"/>
    <mergeCell ref="A1:M1"/>
    <mergeCell ref="H3:I3"/>
    <mergeCell ref="B3:C3"/>
    <mergeCell ref="D3:E3"/>
    <mergeCell ref="F3:G3"/>
    <mergeCell ref="A2:D2"/>
    <mergeCell ref="J3:K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13" pageOrder="overThenDown" orientation="landscape" r:id="rId1"/>
  <headerFooter scaleWithDoc="0" alignWithMargins="0"/>
  <ignoredErrors>
    <ignoredError sqref="C6:I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24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8.77734375" style="3" customWidth="1"/>
    <col min="2" max="7" width="12.44140625" style="3" customWidth="1"/>
    <col min="8" max="9" width="14.33203125" style="3" customWidth="1"/>
    <col min="10" max="16384" width="8.88671875" style="3"/>
  </cols>
  <sheetData>
    <row r="1" spans="1:9" s="12" customFormat="1" ht="30" customHeight="1">
      <c r="A1" s="522" t="s">
        <v>117</v>
      </c>
      <c r="B1" s="522"/>
      <c r="C1" s="522"/>
      <c r="D1" s="522"/>
      <c r="E1" s="522"/>
      <c r="F1" s="522"/>
      <c r="G1" s="522"/>
      <c r="H1" s="522"/>
      <c r="I1" s="522"/>
    </row>
    <row r="2" spans="1:9" s="18" customFormat="1" ht="15" customHeight="1">
      <c r="A2" s="534" t="s">
        <v>14</v>
      </c>
      <c r="B2" s="534"/>
      <c r="C2" s="534"/>
      <c r="D2" s="534"/>
      <c r="F2" s="50"/>
      <c r="G2" s="50"/>
      <c r="H2" s="50"/>
      <c r="I2" s="44" t="s">
        <v>15</v>
      </c>
    </row>
    <row r="3" spans="1:9" s="1" customFormat="1" ht="27.95" customHeight="1">
      <c r="A3" s="535" t="s">
        <v>353</v>
      </c>
      <c r="B3" s="536" t="s">
        <v>105</v>
      </c>
      <c r="C3" s="514"/>
      <c r="D3" s="514"/>
      <c r="E3" s="536" t="s">
        <v>106</v>
      </c>
      <c r="F3" s="514"/>
      <c r="G3" s="514"/>
      <c r="H3" s="514" t="s">
        <v>107</v>
      </c>
      <c r="I3" s="519" t="s">
        <v>108</v>
      </c>
    </row>
    <row r="4" spans="1:9" s="1" customFormat="1" ht="27.95" customHeight="1">
      <c r="A4" s="535"/>
      <c r="B4" s="42"/>
      <c r="C4" s="57" t="s">
        <v>9</v>
      </c>
      <c r="D4" s="57" t="s">
        <v>43</v>
      </c>
      <c r="E4" s="42"/>
      <c r="F4" s="57" t="s">
        <v>9</v>
      </c>
      <c r="G4" s="57" t="s">
        <v>43</v>
      </c>
      <c r="H4" s="521"/>
      <c r="I4" s="537"/>
    </row>
    <row r="5" spans="1:9" s="80" customFormat="1" ht="17.25" customHeight="1">
      <c r="A5" s="389">
        <v>2018</v>
      </c>
      <c r="B5" s="77">
        <v>1767</v>
      </c>
      <c r="C5" s="77">
        <v>879</v>
      </c>
      <c r="D5" s="77">
        <v>888</v>
      </c>
      <c r="E5" s="77">
        <v>2003</v>
      </c>
      <c r="F5" s="77">
        <v>999</v>
      </c>
      <c r="G5" s="77">
        <v>1004</v>
      </c>
      <c r="H5" s="77">
        <v>1195</v>
      </c>
      <c r="I5" s="77">
        <v>596</v>
      </c>
    </row>
    <row r="6" spans="1:9" s="81" customFormat="1" ht="17.25" customHeight="1">
      <c r="A6" s="389">
        <v>2019</v>
      </c>
      <c r="B6" s="77">
        <v>1572</v>
      </c>
      <c r="C6" s="77">
        <v>838</v>
      </c>
      <c r="D6" s="77">
        <v>734</v>
      </c>
      <c r="E6" s="77">
        <v>1909</v>
      </c>
      <c r="F6" s="77">
        <v>1042</v>
      </c>
      <c r="G6" s="77">
        <v>867</v>
      </c>
      <c r="H6" s="77">
        <v>1257</v>
      </c>
      <c r="I6" s="77">
        <v>633</v>
      </c>
    </row>
    <row r="7" spans="1:9" s="81" customFormat="1" ht="17.25" customHeight="1">
      <c r="A7" s="389">
        <v>2020</v>
      </c>
      <c r="B7" s="77">
        <v>1471</v>
      </c>
      <c r="C7" s="77">
        <v>764</v>
      </c>
      <c r="D7" s="77">
        <v>707</v>
      </c>
      <c r="E7" s="77">
        <v>2057</v>
      </c>
      <c r="F7" s="77">
        <v>1093</v>
      </c>
      <c r="G7" s="77">
        <v>964</v>
      </c>
      <c r="H7" s="77">
        <v>1051</v>
      </c>
      <c r="I7" s="77">
        <v>612</v>
      </c>
    </row>
    <row r="8" spans="1:9" s="81" customFormat="1" ht="17.25" customHeight="1">
      <c r="A8" s="389">
        <v>2021</v>
      </c>
      <c r="B8" s="77">
        <v>1356</v>
      </c>
      <c r="C8" s="77">
        <v>649</v>
      </c>
      <c r="D8" s="77">
        <v>707</v>
      </c>
      <c r="E8" s="77">
        <v>2016</v>
      </c>
      <c r="F8" s="77">
        <v>1044</v>
      </c>
      <c r="G8" s="77">
        <v>972</v>
      </c>
      <c r="H8" s="77">
        <v>1083</v>
      </c>
      <c r="I8" s="77">
        <v>563</v>
      </c>
    </row>
    <row r="9" spans="1:9" s="81" customFormat="1" ht="17.25" customHeight="1">
      <c r="A9" s="389">
        <v>2022</v>
      </c>
      <c r="B9" s="77">
        <v>1267</v>
      </c>
      <c r="C9" s="77">
        <v>620</v>
      </c>
      <c r="D9" s="77">
        <v>647</v>
      </c>
      <c r="E9" s="77">
        <v>2282</v>
      </c>
      <c r="F9" s="77">
        <v>1207</v>
      </c>
      <c r="G9" s="77">
        <v>1075</v>
      </c>
      <c r="H9" s="77">
        <v>1103</v>
      </c>
      <c r="I9" s="77">
        <v>556</v>
      </c>
    </row>
    <row r="10" spans="1:9" s="81" customFormat="1" ht="17.25" customHeight="1">
      <c r="A10" s="390">
        <v>2023</v>
      </c>
      <c r="B10" s="455">
        <f>SUM(B11:B22)</f>
        <v>1121</v>
      </c>
      <c r="C10" s="455">
        <f t="shared" ref="C10:D10" si="0">SUM(C11:C22)</f>
        <v>572</v>
      </c>
      <c r="D10" s="455">
        <f t="shared" si="0"/>
        <v>549</v>
      </c>
      <c r="E10" s="455">
        <f>SUM(E11:E22)</f>
        <v>2337</v>
      </c>
      <c r="F10" s="455">
        <f t="shared" ref="F10:G10" si="1">SUM(F11:F22)</f>
        <v>1207</v>
      </c>
      <c r="G10" s="455">
        <f t="shared" si="1"/>
        <v>1130</v>
      </c>
      <c r="H10" s="455">
        <f>SUM(H11:H22)</f>
        <v>1027</v>
      </c>
      <c r="I10" s="455">
        <f>SUM(I11:I22)</f>
        <v>519</v>
      </c>
    </row>
    <row r="11" spans="1:9" s="81" customFormat="1" ht="17.25" customHeight="1">
      <c r="A11" s="452" t="s">
        <v>189</v>
      </c>
      <c r="B11" s="489">
        <v>130</v>
      </c>
      <c r="C11" s="490">
        <v>68</v>
      </c>
      <c r="D11" s="490">
        <v>62</v>
      </c>
      <c r="E11" s="490">
        <v>216</v>
      </c>
      <c r="F11" s="490">
        <v>106</v>
      </c>
      <c r="G11" s="490">
        <v>110</v>
      </c>
      <c r="H11" s="490">
        <v>108</v>
      </c>
      <c r="I11" s="490">
        <v>55</v>
      </c>
    </row>
    <row r="12" spans="1:9" s="81" customFormat="1" ht="17.25" customHeight="1">
      <c r="A12" s="453" t="s">
        <v>190</v>
      </c>
      <c r="B12" s="491">
        <v>110</v>
      </c>
      <c r="C12" s="492">
        <v>51</v>
      </c>
      <c r="D12" s="492">
        <v>59</v>
      </c>
      <c r="E12" s="492">
        <v>188</v>
      </c>
      <c r="F12" s="492">
        <v>83</v>
      </c>
      <c r="G12" s="492">
        <v>105</v>
      </c>
      <c r="H12" s="492">
        <v>89</v>
      </c>
      <c r="I12" s="492">
        <v>27</v>
      </c>
    </row>
    <row r="13" spans="1:9" s="81" customFormat="1" ht="17.25" customHeight="1">
      <c r="A13" s="453" t="s">
        <v>191</v>
      </c>
      <c r="B13" s="491">
        <v>84</v>
      </c>
      <c r="C13" s="492">
        <v>41</v>
      </c>
      <c r="D13" s="492">
        <v>43</v>
      </c>
      <c r="E13" s="492">
        <v>206</v>
      </c>
      <c r="F13" s="492">
        <v>97</v>
      </c>
      <c r="G13" s="492">
        <v>109</v>
      </c>
      <c r="H13" s="492">
        <v>122</v>
      </c>
      <c r="I13" s="492">
        <v>48</v>
      </c>
    </row>
    <row r="14" spans="1:9" s="81" customFormat="1" ht="17.25" customHeight="1">
      <c r="A14" s="453" t="s">
        <v>192</v>
      </c>
      <c r="B14" s="491">
        <v>82</v>
      </c>
      <c r="C14" s="492">
        <v>55</v>
      </c>
      <c r="D14" s="492">
        <v>27</v>
      </c>
      <c r="E14" s="492">
        <v>204</v>
      </c>
      <c r="F14" s="492">
        <v>98</v>
      </c>
      <c r="G14" s="492">
        <v>106</v>
      </c>
      <c r="H14" s="492">
        <v>78</v>
      </c>
      <c r="I14" s="492">
        <v>43</v>
      </c>
    </row>
    <row r="15" spans="1:9" s="81" customFormat="1" ht="17.25" customHeight="1">
      <c r="A15" s="453" t="s">
        <v>193</v>
      </c>
      <c r="B15" s="491">
        <v>89</v>
      </c>
      <c r="C15" s="492">
        <v>39</v>
      </c>
      <c r="D15" s="492">
        <v>50</v>
      </c>
      <c r="E15" s="492">
        <v>200</v>
      </c>
      <c r="F15" s="492">
        <v>106</v>
      </c>
      <c r="G15" s="492">
        <v>94</v>
      </c>
      <c r="H15" s="492">
        <v>82</v>
      </c>
      <c r="I15" s="492">
        <v>36</v>
      </c>
    </row>
    <row r="16" spans="1:9" s="81" customFormat="1" ht="17.25" customHeight="1">
      <c r="A16" s="453" t="s">
        <v>194</v>
      </c>
      <c r="B16" s="491">
        <v>121</v>
      </c>
      <c r="C16" s="492">
        <v>64</v>
      </c>
      <c r="D16" s="492">
        <v>57</v>
      </c>
      <c r="E16" s="492">
        <v>175</v>
      </c>
      <c r="F16" s="492">
        <v>100</v>
      </c>
      <c r="G16" s="492">
        <v>75</v>
      </c>
      <c r="H16" s="492">
        <v>71</v>
      </c>
      <c r="I16" s="492">
        <v>50</v>
      </c>
    </row>
    <row r="17" spans="1:9" s="81" customFormat="1" ht="17.25" customHeight="1">
      <c r="A17" s="453" t="s">
        <v>195</v>
      </c>
      <c r="B17" s="491">
        <v>86</v>
      </c>
      <c r="C17" s="492">
        <v>43</v>
      </c>
      <c r="D17" s="492">
        <v>43</v>
      </c>
      <c r="E17" s="492">
        <v>205</v>
      </c>
      <c r="F17" s="492">
        <v>113</v>
      </c>
      <c r="G17" s="492">
        <v>92</v>
      </c>
      <c r="H17" s="492">
        <v>77</v>
      </c>
      <c r="I17" s="492">
        <v>37</v>
      </c>
    </row>
    <row r="18" spans="1:9" s="81" customFormat="1" ht="17.25" customHeight="1">
      <c r="A18" s="453" t="s">
        <v>196</v>
      </c>
      <c r="B18" s="491">
        <v>89</v>
      </c>
      <c r="C18" s="492">
        <v>40</v>
      </c>
      <c r="D18" s="492">
        <v>49</v>
      </c>
      <c r="E18" s="492">
        <v>200</v>
      </c>
      <c r="F18" s="492">
        <v>108</v>
      </c>
      <c r="G18" s="492">
        <v>92</v>
      </c>
      <c r="H18" s="492">
        <v>74</v>
      </c>
      <c r="I18" s="492">
        <v>43</v>
      </c>
    </row>
    <row r="19" spans="1:9" s="81" customFormat="1" ht="17.25" customHeight="1">
      <c r="A19" s="453" t="s">
        <v>197</v>
      </c>
      <c r="B19" s="491">
        <v>88</v>
      </c>
      <c r="C19" s="492">
        <v>43</v>
      </c>
      <c r="D19" s="492">
        <v>45</v>
      </c>
      <c r="E19" s="492">
        <v>175</v>
      </c>
      <c r="F19" s="492">
        <v>97</v>
      </c>
      <c r="G19" s="492">
        <v>78</v>
      </c>
      <c r="H19" s="492">
        <v>65</v>
      </c>
      <c r="I19" s="492">
        <v>41</v>
      </c>
    </row>
    <row r="20" spans="1:9" s="81" customFormat="1" ht="17.25" customHeight="1">
      <c r="A20" s="453" t="s">
        <v>198</v>
      </c>
      <c r="B20" s="491">
        <v>91</v>
      </c>
      <c r="C20" s="492">
        <v>46</v>
      </c>
      <c r="D20" s="492">
        <v>45</v>
      </c>
      <c r="E20" s="492">
        <v>184</v>
      </c>
      <c r="F20" s="492">
        <v>101</v>
      </c>
      <c r="G20" s="492">
        <v>83</v>
      </c>
      <c r="H20" s="492">
        <v>86</v>
      </c>
      <c r="I20" s="492">
        <v>53</v>
      </c>
    </row>
    <row r="21" spans="1:9" s="81" customFormat="1" ht="17.25" customHeight="1">
      <c r="A21" s="453" t="s">
        <v>199</v>
      </c>
      <c r="B21" s="491">
        <v>77</v>
      </c>
      <c r="C21" s="492">
        <v>43</v>
      </c>
      <c r="D21" s="492">
        <v>34</v>
      </c>
      <c r="E21" s="492">
        <v>204</v>
      </c>
      <c r="F21" s="492">
        <v>109</v>
      </c>
      <c r="G21" s="492">
        <v>95</v>
      </c>
      <c r="H21" s="492">
        <v>88</v>
      </c>
      <c r="I21" s="492">
        <v>42</v>
      </c>
    </row>
    <row r="22" spans="1:9" s="81" customFormat="1" ht="17.25" customHeight="1">
      <c r="A22" s="454" t="s">
        <v>200</v>
      </c>
      <c r="B22" s="493">
        <v>74</v>
      </c>
      <c r="C22" s="494">
        <v>39</v>
      </c>
      <c r="D22" s="494">
        <v>35</v>
      </c>
      <c r="E22" s="494">
        <v>180</v>
      </c>
      <c r="F22" s="494">
        <v>89</v>
      </c>
      <c r="G22" s="494">
        <v>91</v>
      </c>
      <c r="H22" s="494">
        <v>87</v>
      </c>
      <c r="I22" s="494">
        <v>44</v>
      </c>
    </row>
    <row r="23" spans="1:9" s="82" customFormat="1" ht="17.25" customHeight="1">
      <c r="A23" s="84" t="s">
        <v>368</v>
      </c>
      <c r="B23" s="78"/>
      <c r="C23" s="78"/>
      <c r="D23" s="78"/>
      <c r="H23" s="83"/>
      <c r="I23" s="246" t="s">
        <v>373</v>
      </c>
    </row>
    <row r="24" spans="1:9">
      <c r="A24" s="7"/>
      <c r="B24" s="7"/>
      <c r="C24" s="7"/>
      <c r="D24" s="7"/>
      <c r="E24" s="7"/>
      <c r="F24" s="7"/>
      <c r="G24" s="7"/>
      <c r="H24" s="7"/>
      <c r="I24" s="7"/>
    </row>
  </sheetData>
  <mergeCells count="7">
    <mergeCell ref="A1:I1"/>
    <mergeCell ref="A2:D2"/>
    <mergeCell ref="A3:A4"/>
    <mergeCell ref="B3:D3"/>
    <mergeCell ref="E3:G3"/>
    <mergeCell ref="H3:H4"/>
    <mergeCell ref="I3:I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13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29"/>
  <sheetViews>
    <sheetView view="pageBreakPreview" zoomScale="98" zoomScaleNormal="100" zoomScaleSheetLayoutView="98" workbookViewId="0">
      <selection sqref="A1:Y1"/>
    </sheetView>
  </sheetViews>
  <sheetFormatPr defaultColWidth="8.88671875" defaultRowHeight="13.5"/>
  <cols>
    <col min="1" max="1" width="8.77734375" style="3" customWidth="1"/>
    <col min="2" max="19" width="7.77734375" style="3" customWidth="1"/>
    <col min="20" max="16384" width="8.88671875" style="3"/>
  </cols>
  <sheetData>
    <row r="1" spans="1:25" s="12" customFormat="1" ht="30" customHeight="1">
      <c r="A1" s="529" t="s">
        <v>118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9"/>
      <c r="X1" s="529"/>
      <c r="Y1" s="529"/>
    </row>
    <row r="2" spans="1:25" s="25" customFormat="1" ht="15" customHeight="1">
      <c r="A2" s="538" t="s">
        <v>55</v>
      </c>
      <c r="B2" s="538"/>
      <c r="C2" s="538"/>
      <c r="D2" s="538"/>
      <c r="E2" s="538"/>
      <c r="F2" s="538"/>
      <c r="G2" s="538"/>
      <c r="H2" s="538"/>
      <c r="I2" s="538"/>
      <c r="J2" s="538"/>
      <c r="L2" s="39"/>
      <c r="M2" s="39"/>
      <c r="N2" s="39"/>
      <c r="O2" s="39"/>
      <c r="P2" s="39"/>
      <c r="Q2" s="39"/>
      <c r="R2" s="523" t="s">
        <v>5</v>
      </c>
      <c r="S2" s="523"/>
      <c r="T2" s="523"/>
      <c r="U2" s="523"/>
      <c r="V2" s="523"/>
      <c r="W2" s="523"/>
      <c r="X2" s="523"/>
      <c r="Y2" s="523"/>
    </row>
    <row r="3" spans="1:25" s="62" customFormat="1" ht="15" customHeight="1">
      <c r="A3" s="539" t="s">
        <v>201</v>
      </c>
      <c r="B3" s="542" t="s">
        <v>202</v>
      </c>
      <c r="C3" s="543"/>
      <c r="D3" s="543"/>
      <c r="E3" s="543"/>
      <c r="F3" s="543"/>
      <c r="G3" s="543"/>
      <c r="H3" s="207"/>
      <c r="I3" s="181"/>
      <c r="J3" s="181"/>
      <c r="K3" s="181"/>
      <c r="L3" s="208" t="s">
        <v>203</v>
      </c>
      <c r="M3" s="209"/>
      <c r="N3" s="208" t="s">
        <v>204</v>
      </c>
      <c r="O3" s="181"/>
      <c r="P3" s="182"/>
      <c r="Q3" s="542" t="s">
        <v>205</v>
      </c>
      <c r="R3" s="543"/>
      <c r="S3" s="543"/>
      <c r="T3" s="543"/>
      <c r="U3" s="543"/>
      <c r="V3" s="543"/>
      <c r="W3" s="546" t="s">
        <v>206</v>
      </c>
      <c r="X3" s="543"/>
      <c r="Y3" s="547"/>
    </row>
    <row r="4" spans="1:25" s="62" customFormat="1" ht="15" customHeight="1">
      <c r="A4" s="540"/>
      <c r="B4" s="544"/>
      <c r="C4" s="545"/>
      <c r="D4" s="545"/>
      <c r="E4" s="545"/>
      <c r="F4" s="545"/>
      <c r="G4" s="545"/>
      <c r="H4" s="89"/>
      <c r="I4" s="90" t="s">
        <v>207</v>
      </c>
      <c r="J4" s="91"/>
      <c r="K4" s="180"/>
      <c r="L4" s="92" t="s">
        <v>208</v>
      </c>
      <c r="M4" s="93"/>
      <c r="N4" s="92"/>
      <c r="O4" s="94" t="s">
        <v>209</v>
      </c>
      <c r="P4" s="95"/>
      <c r="Q4" s="544"/>
      <c r="R4" s="545"/>
      <c r="S4" s="545"/>
      <c r="T4" s="545"/>
      <c r="U4" s="545"/>
      <c r="V4" s="545"/>
      <c r="W4" s="548"/>
      <c r="X4" s="549"/>
      <c r="Y4" s="550"/>
    </row>
    <row r="5" spans="1:25" s="62" customFormat="1" ht="15" customHeight="1">
      <c r="A5" s="540"/>
      <c r="B5" s="552" t="s">
        <v>210</v>
      </c>
      <c r="C5" s="553"/>
      <c r="D5" s="554"/>
      <c r="E5" s="552" t="s">
        <v>211</v>
      </c>
      <c r="F5" s="553"/>
      <c r="G5" s="553"/>
      <c r="H5" s="96"/>
      <c r="I5" s="94" t="s">
        <v>212</v>
      </c>
      <c r="J5" s="97"/>
      <c r="K5" s="553" t="s">
        <v>210</v>
      </c>
      <c r="L5" s="553"/>
      <c r="M5" s="553"/>
      <c r="N5" s="553" t="s">
        <v>211</v>
      </c>
      <c r="O5" s="553"/>
      <c r="P5" s="554"/>
      <c r="Q5" s="552" t="s">
        <v>210</v>
      </c>
      <c r="R5" s="553"/>
      <c r="S5" s="554"/>
      <c r="T5" s="552" t="s">
        <v>211</v>
      </c>
      <c r="U5" s="553"/>
      <c r="V5" s="553"/>
      <c r="W5" s="544"/>
      <c r="X5" s="545"/>
      <c r="Y5" s="551"/>
    </row>
    <row r="6" spans="1:25" s="62" customFormat="1" ht="15" customHeight="1">
      <c r="A6" s="540"/>
      <c r="B6" s="98" t="s">
        <v>213</v>
      </c>
      <c r="C6" s="98" t="s">
        <v>214</v>
      </c>
      <c r="D6" s="98" t="s">
        <v>215</v>
      </c>
      <c r="E6" s="98" t="s">
        <v>213</v>
      </c>
      <c r="F6" s="98" t="s">
        <v>214</v>
      </c>
      <c r="G6" s="98" t="s">
        <v>216</v>
      </c>
      <c r="H6" s="99" t="s">
        <v>213</v>
      </c>
      <c r="I6" s="99" t="s">
        <v>214</v>
      </c>
      <c r="J6" s="99" t="s">
        <v>217</v>
      </c>
      <c r="K6" s="98" t="s">
        <v>213</v>
      </c>
      <c r="L6" s="98" t="s">
        <v>214</v>
      </c>
      <c r="M6" s="100" t="s">
        <v>217</v>
      </c>
      <c r="N6" s="101" t="s">
        <v>213</v>
      </c>
      <c r="O6" s="98" t="s">
        <v>214</v>
      </c>
      <c r="P6" s="98" t="s">
        <v>217</v>
      </c>
      <c r="Q6" s="98" t="s">
        <v>213</v>
      </c>
      <c r="R6" s="98" t="s">
        <v>214</v>
      </c>
      <c r="S6" s="98" t="s">
        <v>216</v>
      </c>
      <c r="T6" s="98" t="s">
        <v>218</v>
      </c>
      <c r="U6" s="98" t="s">
        <v>214</v>
      </c>
      <c r="V6" s="98" t="s">
        <v>217</v>
      </c>
      <c r="W6" s="99" t="s">
        <v>213</v>
      </c>
      <c r="X6" s="99" t="s">
        <v>219</v>
      </c>
      <c r="Y6" s="99" t="s">
        <v>217</v>
      </c>
    </row>
    <row r="7" spans="1:25" s="62" customFormat="1" ht="15" customHeight="1" thickBot="1">
      <c r="A7" s="541"/>
      <c r="B7" s="102" t="s">
        <v>220</v>
      </c>
      <c r="C7" s="102" t="s">
        <v>221</v>
      </c>
      <c r="D7" s="102" t="s">
        <v>222</v>
      </c>
      <c r="E7" s="102" t="s">
        <v>223</v>
      </c>
      <c r="F7" s="102" t="s">
        <v>224</v>
      </c>
      <c r="G7" s="102" t="s">
        <v>222</v>
      </c>
      <c r="H7" s="102" t="s">
        <v>220</v>
      </c>
      <c r="I7" s="102" t="s">
        <v>221</v>
      </c>
      <c r="J7" s="102" t="s">
        <v>225</v>
      </c>
      <c r="K7" s="102" t="s">
        <v>226</v>
      </c>
      <c r="L7" s="102" t="s">
        <v>227</v>
      </c>
      <c r="M7" s="103" t="s">
        <v>228</v>
      </c>
      <c r="N7" s="104" t="s">
        <v>223</v>
      </c>
      <c r="O7" s="102" t="s">
        <v>227</v>
      </c>
      <c r="P7" s="102" t="s">
        <v>228</v>
      </c>
      <c r="Q7" s="102" t="s">
        <v>223</v>
      </c>
      <c r="R7" s="102" t="s">
        <v>227</v>
      </c>
      <c r="S7" s="102" t="s">
        <v>228</v>
      </c>
      <c r="T7" s="102" t="s">
        <v>223</v>
      </c>
      <c r="U7" s="102" t="s">
        <v>224</v>
      </c>
      <c r="V7" s="102" t="s">
        <v>222</v>
      </c>
      <c r="W7" s="102" t="s">
        <v>223</v>
      </c>
      <c r="X7" s="102" t="s">
        <v>221</v>
      </c>
      <c r="Y7" s="102" t="s">
        <v>222</v>
      </c>
    </row>
    <row r="8" spans="1:25" s="85" customFormat="1" ht="15" customHeight="1">
      <c r="A8" s="330">
        <v>2018</v>
      </c>
      <c r="B8" s="105">
        <v>31725</v>
      </c>
      <c r="C8" s="105">
        <v>16973</v>
      </c>
      <c r="D8" s="105">
        <v>14752</v>
      </c>
      <c r="E8" s="105">
        <v>34591</v>
      </c>
      <c r="F8" s="105">
        <v>18133</v>
      </c>
      <c r="G8" s="105">
        <v>16458</v>
      </c>
      <c r="H8" s="105">
        <v>19769</v>
      </c>
      <c r="I8" s="105">
        <v>10190</v>
      </c>
      <c r="J8" s="105">
        <v>9579</v>
      </c>
      <c r="K8" s="105">
        <v>3556</v>
      </c>
      <c r="L8" s="105">
        <v>1983</v>
      </c>
      <c r="M8" s="105">
        <v>1573</v>
      </c>
      <c r="N8" s="105">
        <v>4980</v>
      </c>
      <c r="O8" s="105">
        <v>2716</v>
      </c>
      <c r="P8" s="105">
        <v>2264</v>
      </c>
      <c r="Q8" s="105">
        <v>8400</v>
      </c>
      <c r="R8" s="105">
        <v>4800</v>
      </c>
      <c r="S8" s="105">
        <v>3600</v>
      </c>
      <c r="T8" s="105">
        <v>9842</v>
      </c>
      <c r="U8" s="105">
        <v>5227</v>
      </c>
      <c r="V8" s="105">
        <v>4615</v>
      </c>
      <c r="W8" s="105">
        <v>-2866</v>
      </c>
      <c r="X8" s="105">
        <v>-1160</v>
      </c>
      <c r="Y8" s="106">
        <v>-1706</v>
      </c>
    </row>
    <row r="9" spans="1:25" s="85" customFormat="1" ht="15" customHeight="1">
      <c r="A9" s="330">
        <v>2019</v>
      </c>
      <c r="B9" s="105">
        <v>38548</v>
      </c>
      <c r="C9" s="105">
        <v>20569</v>
      </c>
      <c r="D9" s="105">
        <v>17979</v>
      </c>
      <c r="E9" s="105">
        <v>38853</v>
      </c>
      <c r="F9" s="105">
        <v>20386</v>
      </c>
      <c r="G9" s="105">
        <v>18467</v>
      </c>
      <c r="H9" s="105">
        <v>23643</v>
      </c>
      <c r="I9" s="105">
        <v>12223</v>
      </c>
      <c r="J9" s="105">
        <v>11420</v>
      </c>
      <c r="K9" s="105">
        <v>4793</v>
      </c>
      <c r="L9" s="105">
        <v>2582</v>
      </c>
      <c r="M9" s="105">
        <v>2211</v>
      </c>
      <c r="N9" s="105">
        <v>5211</v>
      </c>
      <c r="O9" s="105">
        <v>2794</v>
      </c>
      <c r="P9" s="105">
        <v>2417</v>
      </c>
      <c r="Q9" s="105">
        <v>10112</v>
      </c>
      <c r="R9" s="105">
        <v>5764</v>
      </c>
      <c r="S9" s="105">
        <v>4348</v>
      </c>
      <c r="T9" s="105">
        <v>9999</v>
      </c>
      <c r="U9" s="105">
        <v>5369</v>
      </c>
      <c r="V9" s="105">
        <v>4630</v>
      </c>
      <c r="W9" s="105">
        <v>-305</v>
      </c>
      <c r="X9" s="105">
        <v>183</v>
      </c>
      <c r="Y9" s="106">
        <v>-488</v>
      </c>
    </row>
    <row r="10" spans="1:25" s="85" customFormat="1" ht="15" customHeight="1">
      <c r="A10" s="330">
        <v>2020</v>
      </c>
      <c r="B10" s="105">
        <v>38239</v>
      </c>
      <c r="C10" s="105">
        <v>20884</v>
      </c>
      <c r="D10" s="105">
        <v>17355</v>
      </c>
      <c r="E10" s="105">
        <v>40232</v>
      </c>
      <c r="F10" s="105">
        <v>21365</v>
      </c>
      <c r="G10" s="105">
        <v>18867</v>
      </c>
      <c r="H10" s="105">
        <v>23852</v>
      </c>
      <c r="I10" s="105" t="s">
        <v>356</v>
      </c>
      <c r="J10" s="105" t="s">
        <v>356</v>
      </c>
      <c r="K10" s="105">
        <v>4546</v>
      </c>
      <c r="L10" s="105" t="s">
        <v>356</v>
      </c>
      <c r="M10" s="105" t="s">
        <v>356</v>
      </c>
      <c r="N10" s="105">
        <v>5742</v>
      </c>
      <c r="O10" s="105" t="s">
        <v>356</v>
      </c>
      <c r="P10" s="105" t="s">
        <v>356</v>
      </c>
      <c r="Q10" s="105">
        <v>9841</v>
      </c>
      <c r="R10" s="105" t="s">
        <v>356</v>
      </c>
      <c r="S10" s="105" t="s">
        <v>356</v>
      </c>
      <c r="T10" s="105">
        <v>10638</v>
      </c>
      <c r="U10" s="105" t="s">
        <v>356</v>
      </c>
      <c r="V10" s="105" t="s">
        <v>356</v>
      </c>
      <c r="W10" s="105">
        <v>-1993</v>
      </c>
      <c r="X10" s="105">
        <v>-481</v>
      </c>
      <c r="Y10" s="106">
        <v>-1512</v>
      </c>
    </row>
    <row r="11" spans="1:25" s="85" customFormat="1" ht="15" customHeight="1">
      <c r="A11" s="330">
        <v>2021</v>
      </c>
      <c r="B11" s="105">
        <v>35444</v>
      </c>
      <c r="C11" s="105">
        <v>18997</v>
      </c>
      <c r="D11" s="105">
        <v>16447</v>
      </c>
      <c r="E11" s="105">
        <v>37622</v>
      </c>
      <c r="F11" s="105">
        <v>20237</v>
      </c>
      <c r="G11" s="105">
        <v>17385</v>
      </c>
      <c r="H11" s="105">
        <v>23432</v>
      </c>
      <c r="I11" s="105" t="s">
        <v>361</v>
      </c>
      <c r="J11" s="105" t="s">
        <v>361</v>
      </c>
      <c r="K11" s="105">
        <v>3444</v>
      </c>
      <c r="L11" s="105" t="s">
        <v>361</v>
      </c>
      <c r="M11" s="105" t="s">
        <v>361</v>
      </c>
      <c r="N11" s="105">
        <v>4300</v>
      </c>
      <c r="O11" s="105" t="s">
        <v>361</v>
      </c>
      <c r="P11" s="105" t="s">
        <v>361</v>
      </c>
      <c r="Q11" s="105">
        <v>8568</v>
      </c>
      <c r="R11" s="105" t="s">
        <v>361</v>
      </c>
      <c r="S11" s="105" t="s">
        <v>361</v>
      </c>
      <c r="T11" s="105">
        <v>9890</v>
      </c>
      <c r="U11" s="105" t="s">
        <v>361</v>
      </c>
      <c r="V11" s="105" t="s">
        <v>361</v>
      </c>
      <c r="W11" s="105">
        <v>-2178</v>
      </c>
      <c r="X11" s="105">
        <v>-1240</v>
      </c>
      <c r="Y11" s="106">
        <v>-938</v>
      </c>
    </row>
    <row r="12" spans="1:25" s="85" customFormat="1" ht="15" customHeight="1">
      <c r="A12" s="330">
        <v>2022</v>
      </c>
      <c r="B12" s="436">
        <v>32952</v>
      </c>
      <c r="C12" s="436">
        <v>17356</v>
      </c>
      <c r="D12" s="436">
        <v>15596</v>
      </c>
      <c r="E12" s="436">
        <v>33688</v>
      </c>
      <c r="F12" s="436">
        <v>17876</v>
      </c>
      <c r="G12" s="436">
        <v>15812</v>
      </c>
      <c r="H12" s="436">
        <v>21905</v>
      </c>
      <c r="I12" s="436" t="s">
        <v>361</v>
      </c>
      <c r="J12" s="436" t="s">
        <v>361</v>
      </c>
      <c r="K12" s="436">
        <v>3132</v>
      </c>
      <c r="L12" s="436" t="s">
        <v>361</v>
      </c>
      <c r="M12" s="436" t="s">
        <v>361</v>
      </c>
      <c r="N12" s="436">
        <v>3569</v>
      </c>
      <c r="O12" s="436" t="s">
        <v>361</v>
      </c>
      <c r="P12" s="436" t="s">
        <v>361</v>
      </c>
      <c r="Q12" s="436">
        <v>7915</v>
      </c>
      <c r="R12" s="436" t="s">
        <v>361</v>
      </c>
      <c r="S12" s="436" t="s">
        <v>361</v>
      </c>
      <c r="T12" s="436">
        <v>8114</v>
      </c>
      <c r="U12" s="436" t="s">
        <v>361</v>
      </c>
      <c r="V12" s="436" t="s">
        <v>361</v>
      </c>
      <c r="W12" s="436">
        <v>-736</v>
      </c>
      <c r="X12" s="436">
        <v>-520</v>
      </c>
      <c r="Y12" s="436">
        <v>-216</v>
      </c>
    </row>
    <row r="13" spans="1:25" s="501" customFormat="1" ht="15" customHeight="1">
      <c r="A13" s="636">
        <v>2023</v>
      </c>
      <c r="B13" s="637">
        <v>27710</v>
      </c>
      <c r="C13" s="637">
        <v>15009</v>
      </c>
      <c r="D13" s="637">
        <v>12701</v>
      </c>
      <c r="E13" s="637">
        <v>29574</v>
      </c>
      <c r="F13" s="637">
        <v>15810</v>
      </c>
      <c r="G13" s="637">
        <v>13764</v>
      </c>
      <c r="H13" s="637">
        <v>17527</v>
      </c>
      <c r="I13" s="638">
        <v>9290</v>
      </c>
      <c r="J13" s="638">
        <v>8237</v>
      </c>
      <c r="K13" s="637">
        <v>2932</v>
      </c>
      <c r="L13" s="638">
        <v>1639</v>
      </c>
      <c r="M13" s="638">
        <v>1293</v>
      </c>
      <c r="N13" s="638">
        <v>3803</v>
      </c>
      <c r="O13" s="638">
        <v>2088</v>
      </c>
      <c r="P13" s="638">
        <v>1715</v>
      </c>
      <c r="Q13" s="638">
        <v>7251</v>
      </c>
      <c r="R13" s="638">
        <v>4080</v>
      </c>
      <c r="S13" s="638">
        <v>3171</v>
      </c>
      <c r="T13" s="638">
        <v>8244</v>
      </c>
      <c r="U13" s="638">
        <v>4432</v>
      </c>
      <c r="V13" s="638">
        <v>3812</v>
      </c>
      <c r="W13" s="638">
        <v>-1864</v>
      </c>
      <c r="X13" s="638">
        <v>-801</v>
      </c>
      <c r="Y13" s="638">
        <v>-1063</v>
      </c>
    </row>
    <row r="14" spans="1:25" s="502" customFormat="1" ht="15" customHeight="1">
      <c r="A14" s="639" t="s">
        <v>229</v>
      </c>
      <c r="B14" s="640">
        <v>2269</v>
      </c>
      <c r="C14" s="641">
        <v>1246</v>
      </c>
      <c r="D14" s="641">
        <v>1023</v>
      </c>
      <c r="E14" s="641">
        <v>2436</v>
      </c>
      <c r="F14" s="641">
        <v>1324</v>
      </c>
      <c r="G14" s="641">
        <v>1112</v>
      </c>
      <c r="H14" s="641">
        <v>1312</v>
      </c>
      <c r="I14" s="642">
        <v>706</v>
      </c>
      <c r="J14" s="642">
        <v>606</v>
      </c>
      <c r="K14" s="641">
        <v>269</v>
      </c>
      <c r="L14" s="642">
        <v>155</v>
      </c>
      <c r="M14" s="642">
        <v>114</v>
      </c>
      <c r="N14" s="643">
        <v>340</v>
      </c>
      <c r="O14" s="642">
        <v>192</v>
      </c>
      <c r="P14" s="642">
        <v>148</v>
      </c>
      <c r="Q14" s="643">
        <v>688</v>
      </c>
      <c r="R14" s="642">
        <v>385</v>
      </c>
      <c r="S14" s="642">
        <v>303</v>
      </c>
      <c r="T14" s="643">
        <v>784</v>
      </c>
      <c r="U14" s="642">
        <v>426</v>
      </c>
      <c r="V14" s="642">
        <v>358</v>
      </c>
      <c r="W14" s="643">
        <v>-167</v>
      </c>
      <c r="X14" s="643">
        <v>-78</v>
      </c>
      <c r="Y14" s="643">
        <v>-89</v>
      </c>
    </row>
    <row r="15" spans="1:25" s="502" customFormat="1" ht="15" customHeight="1">
      <c r="A15" s="639" t="s">
        <v>230</v>
      </c>
      <c r="B15" s="644">
        <v>2657</v>
      </c>
      <c r="C15" s="643">
        <v>1404</v>
      </c>
      <c r="D15" s="643">
        <v>1253</v>
      </c>
      <c r="E15" s="643">
        <v>2910</v>
      </c>
      <c r="F15" s="643">
        <v>1530</v>
      </c>
      <c r="G15" s="643">
        <v>1380</v>
      </c>
      <c r="H15" s="643">
        <v>1414</v>
      </c>
      <c r="I15" s="642">
        <v>751</v>
      </c>
      <c r="J15" s="642">
        <v>663</v>
      </c>
      <c r="K15" s="643">
        <v>351</v>
      </c>
      <c r="L15" s="642">
        <v>189</v>
      </c>
      <c r="M15" s="642">
        <v>162</v>
      </c>
      <c r="N15" s="643">
        <v>475</v>
      </c>
      <c r="O15" s="642">
        <v>249</v>
      </c>
      <c r="P15" s="642">
        <v>226</v>
      </c>
      <c r="Q15" s="643">
        <v>892</v>
      </c>
      <c r="R15" s="642">
        <v>464</v>
      </c>
      <c r="S15" s="642">
        <v>428</v>
      </c>
      <c r="T15" s="643">
        <v>1021</v>
      </c>
      <c r="U15" s="642">
        <v>530</v>
      </c>
      <c r="V15" s="642">
        <v>491</v>
      </c>
      <c r="W15" s="643">
        <v>-253</v>
      </c>
      <c r="X15" s="643">
        <v>-126</v>
      </c>
      <c r="Y15" s="643">
        <v>-127</v>
      </c>
    </row>
    <row r="16" spans="1:25" s="502" customFormat="1" ht="15" customHeight="1">
      <c r="A16" s="639" t="s">
        <v>231</v>
      </c>
      <c r="B16" s="644">
        <v>2697</v>
      </c>
      <c r="C16" s="643">
        <v>1460</v>
      </c>
      <c r="D16" s="643">
        <v>1237</v>
      </c>
      <c r="E16" s="643">
        <v>2834</v>
      </c>
      <c r="F16" s="643">
        <v>1518</v>
      </c>
      <c r="G16" s="643">
        <v>1316</v>
      </c>
      <c r="H16" s="643">
        <v>1560</v>
      </c>
      <c r="I16" s="642">
        <v>793</v>
      </c>
      <c r="J16" s="642">
        <v>767</v>
      </c>
      <c r="K16" s="643">
        <v>335</v>
      </c>
      <c r="L16" s="642">
        <v>205</v>
      </c>
      <c r="M16" s="642">
        <v>130</v>
      </c>
      <c r="N16" s="643">
        <v>445</v>
      </c>
      <c r="O16" s="642">
        <v>245</v>
      </c>
      <c r="P16" s="642">
        <v>200</v>
      </c>
      <c r="Q16" s="643">
        <v>802</v>
      </c>
      <c r="R16" s="642">
        <v>462</v>
      </c>
      <c r="S16" s="642">
        <v>340</v>
      </c>
      <c r="T16" s="643">
        <v>829</v>
      </c>
      <c r="U16" s="642">
        <v>480</v>
      </c>
      <c r="V16" s="642">
        <v>349</v>
      </c>
      <c r="W16" s="643">
        <v>-137</v>
      </c>
      <c r="X16" s="643">
        <v>-58</v>
      </c>
      <c r="Y16" s="643">
        <v>-79</v>
      </c>
    </row>
    <row r="17" spans="1:25" s="502" customFormat="1" ht="15" customHeight="1">
      <c r="A17" s="639" t="s">
        <v>232</v>
      </c>
      <c r="B17" s="644">
        <v>1904</v>
      </c>
      <c r="C17" s="643">
        <v>1067</v>
      </c>
      <c r="D17" s="643">
        <v>837</v>
      </c>
      <c r="E17" s="643">
        <v>2055</v>
      </c>
      <c r="F17" s="643">
        <v>1107</v>
      </c>
      <c r="G17" s="643">
        <v>948</v>
      </c>
      <c r="H17" s="643">
        <v>1133</v>
      </c>
      <c r="I17" s="642">
        <v>604</v>
      </c>
      <c r="J17" s="642">
        <v>529</v>
      </c>
      <c r="K17" s="643">
        <v>226</v>
      </c>
      <c r="L17" s="642">
        <v>133</v>
      </c>
      <c r="M17" s="642">
        <v>93</v>
      </c>
      <c r="N17" s="643">
        <v>297</v>
      </c>
      <c r="O17" s="642">
        <v>165</v>
      </c>
      <c r="P17" s="642">
        <v>132</v>
      </c>
      <c r="Q17" s="643">
        <v>545</v>
      </c>
      <c r="R17" s="642">
        <v>330</v>
      </c>
      <c r="S17" s="642">
        <v>215</v>
      </c>
      <c r="T17" s="643">
        <v>625</v>
      </c>
      <c r="U17" s="642">
        <v>338</v>
      </c>
      <c r="V17" s="642">
        <v>287</v>
      </c>
      <c r="W17" s="643">
        <v>-151</v>
      </c>
      <c r="X17" s="643">
        <v>-40</v>
      </c>
      <c r="Y17" s="643">
        <v>-111</v>
      </c>
    </row>
    <row r="18" spans="1:25" s="502" customFormat="1" ht="15" customHeight="1">
      <c r="A18" s="639" t="s">
        <v>233</v>
      </c>
      <c r="B18" s="644">
        <v>2283</v>
      </c>
      <c r="C18" s="643">
        <v>1229</v>
      </c>
      <c r="D18" s="643">
        <v>1054</v>
      </c>
      <c r="E18" s="643">
        <v>2461</v>
      </c>
      <c r="F18" s="643">
        <v>1323</v>
      </c>
      <c r="G18" s="643">
        <v>1138</v>
      </c>
      <c r="H18" s="643">
        <v>1463</v>
      </c>
      <c r="I18" s="642">
        <v>780</v>
      </c>
      <c r="J18" s="642">
        <v>683</v>
      </c>
      <c r="K18" s="643">
        <v>249</v>
      </c>
      <c r="L18" s="642">
        <v>128</v>
      </c>
      <c r="M18" s="642">
        <v>121</v>
      </c>
      <c r="N18" s="643">
        <v>358</v>
      </c>
      <c r="O18" s="642">
        <v>193</v>
      </c>
      <c r="P18" s="642">
        <v>165</v>
      </c>
      <c r="Q18" s="643">
        <v>571</v>
      </c>
      <c r="R18" s="642">
        <v>321</v>
      </c>
      <c r="S18" s="642">
        <v>250</v>
      </c>
      <c r="T18" s="643">
        <v>640</v>
      </c>
      <c r="U18" s="642">
        <v>350</v>
      </c>
      <c r="V18" s="642">
        <v>290</v>
      </c>
      <c r="W18" s="643">
        <v>-178</v>
      </c>
      <c r="X18" s="643">
        <v>-94</v>
      </c>
      <c r="Y18" s="643">
        <v>-84</v>
      </c>
    </row>
    <row r="19" spans="1:25" s="502" customFormat="1" ht="15" customHeight="1">
      <c r="A19" s="639" t="s">
        <v>234</v>
      </c>
      <c r="B19" s="644">
        <v>2092</v>
      </c>
      <c r="C19" s="643">
        <v>1115</v>
      </c>
      <c r="D19" s="643">
        <v>977</v>
      </c>
      <c r="E19" s="643">
        <v>2315</v>
      </c>
      <c r="F19" s="643">
        <v>1223</v>
      </c>
      <c r="G19" s="643">
        <v>1092</v>
      </c>
      <c r="H19" s="643">
        <v>1400</v>
      </c>
      <c r="I19" s="642">
        <v>719</v>
      </c>
      <c r="J19" s="642">
        <v>681</v>
      </c>
      <c r="K19" s="643">
        <v>180</v>
      </c>
      <c r="L19" s="642">
        <v>104</v>
      </c>
      <c r="M19" s="642">
        <v>76</v>
      </c>
      <c r="N19" s="643">
        <v>283</v>
      </c>
      <c r="O19" s="642">
        <v>154</v>
      </c>
      <c r="P19" s="642">
        <v>129</v>
      </c>
      <c r="Q19" s="643">
        <v>512</v>
      </c>
      <c r="R19" s="642">
        <v>292</v>
      </c>
      <c r="S19" s="642">
        <v>220</v>
      </c>
      <c r="T19" s="643">
        <v>632</v>
      </c>
      <c r="U19" s="642">
        <v>350</v>
      </c>
      <c r="V19" s="642">
        <v>282</v>
      </c>
      <c r="W19" s="643">
        <v>-223</v>
      </c>
      <c r="X19" s="643">
        <v>-108</v>
      </c>
      <c r="Y19" s="643">
        <v>-115</v>
      </c>
    </row>
    <row r="20" spans="1:25" s="502" customFormat="1" ht="15" customHeight="1">
      <c r="A20" s="639" t="s">
        <v>235</v>
      </c>
      <c r="B20" s="644">
        <v>2195</v>
      </c>
      <c r="C20" s="643">
        <v>1204</v>
      </c>
      <c r="D20" s="643">
        <v>991</v>
      </c>
      <c r="E20" s="643">
        <v>2345</v>
      </c>
      <c r="F20" s="643">
        <v>1260</v>
      </c>
      <c r="G20" s="643">
        <v>1085</v>
      </c>
      <c r="H20" s="643">
        <v>1426</v>
      </c>
      <c r="I20" s="642">
        <v>768</v>
      </c>
      <c r="J20" s="642">
        <v>658</v>
      </c>
      <c r="K20" s="643">
        <v>235</v>
      </c>
      <c r="L20" s="642">
        <v>135</v>
      </c>
      <c r="M20" s="642">
        <v>100</v>
      </c>
      <c r="N20" s="643">
        <v>248</v>
      </c>
      <c r="O20" s="642">
        <v>130</v>
      </c>
      <c r="P20" s="642">
        <v>118</v>
      </c>
      <c r="Q20" s="643">
        <v>534</v>
      </c>
      <c r="R20" s="642">
        <v>301</v>
      </c>
      <c r="S20" s="642">
        <v>233</v>
      </c>
      <c r="T20" s="643">
        <v>671</v>
      </c>
      <c r="U20" s="642">
        <v>362</v>
      </c>
      <c r="V20" s="642">
        <v>309</v>
      </c>
      <c r="W20" s="643">
        <v>-150</v>
      </c>
      <c r="X20" s="643">
        <v>-56</v>
      </c>
      <c r="Y20" s="643">
        <v>-94</v>
      </c>
    </row>
    <row r="21" spans="1:25" s="502" customFormat="1" ht="15" customHeight="1">
      <c r="A21" s="639" t="s">
        <v>236</v>
      </c>
      <c r="B21" s="644">
        <v>2822</v>
      </c>
      <c r="C21" s="643">
        <v>1509</v>
      </c>
      <c r="D21" s="643">
        <v>1313</v>
      </c>
      <c r="E21" s="643">
        <v>3033</v>
      </c>
      <c r="F21" s="643">
        <v>1612</v>
      </c>
      <c r="G21" s="643">
        <v>1421</v>
      </c>
      <c r="H21" s="643">
        <v>2017</v>
      </c>
      <c r="I21" s="642">
        <v>1075</v>
      </c>
      <c r="J21" s="642">
        <v>942</v>
      </c>
      <c r="K21" s="643">
        <v>264</v>
      </c>
      <c r="L21" s="642">
        <v>144</v>
      </c>
      <c r="M21" s="642">
        <v>120</v>
      </c>
      <c r="N21" s="643">
        <v>253</v>
      </c>
      <c r="O21" s="642">
        <v>139</v>
      </c>
      <c r="P21" s="642">
        <v>114</v>
      </c>
      <c r="Q21" s="643">
        <v>541</v>
      </c>
      <c r="R21" s="642">
        <v>290</v>
      </c>
      <c r="S21" s="642">
        <v>251</v>
      </c>
      <c r="T21" s="643">
        <v>763</v>
      </c>
      <c r="U21" s="642">
        <v>398</v>
      </c>
      <c r="V21" s="642">
        <v>365</v>
      </c>
      <c r="W21" s="643">
        <v>-211</v>
      </c>
      <c r="X21" s="643">
        <v>-103</v>
      </c>
      <c r="Y21" s="643">
        <v>-108</v>
      </c>
    </row>
    <row r="22" spans="1:25" s="502" customFormat="1" ht="15" customHeight="1">
      <c r="A22" s="639" t="s">
        <v>237</v>
      </c>
      <c r="B22" s="644">
        <v>2337</v>
      </c>
      <c r="C22" s="643">
        <v>1250</v>
      </c>
      <c r="D22" s="643">
        <v>1087</v>
      </c>
      <c r="E22" s="643">
        <v>2396</v>
      </c>
      <c r="F22" s="643">
        <v>1276</v>
      </c>
      <c r="G22" s="643">
        <v>1120</v>
      </c>
      <c r="H22" s="643">
        <v>1624</v>
      </c>
      <c r="I22" s="642">
        <v>863</v>
      </c>
      <c r="J22" s="642">
        <v>761</v>
      </c>
      <c r="K22" s="643">
        <v>209</v>
      </c>
      <c r="L22" s="642">
        <v>107</v>
      </c>
      <c r="M22" s="642">
        <v>102</v>
      </c>
      <c r="N22" s="643">
        <v>254</v>
      </c>
      <c r="O22" s="642">
        <v>143</v>
      </c>
      <c r="P22" s="642">
        <v>111</v>
      </c>
      <c r="Q22" s="643">
        <v>504</v>
      </c>
      <c r="R22" s="642">
        <v>280</v>
      </c>
      <c r="S22" s="642">
        <v>224</v>
      </c>
      <c r="T22" s="643">
        <v>518</v>
      </c>
      <c r="U22" s="642">
        <v>270</v>
      </c>
      <c r="V22" s="642">
        <v>248</v>
      </c>
      <c r="W22" s="643">
        <v>-59</v>
      </c>
      <c r="X22" s="643">
        <v>-26</v>
      </c>
      <c r="Y22" s="643">
        <v>-33</v>
      </c>
    </row>
    <row r="23" spans="1:25" s="502" customFormat="1" ht="15" customHeight="1">
      <c r="A23" s="639" t="s">
        <v>198</v>
      </c>
      <c r="B23" s="644">
        <v>2181</v>
      </c>
      <c r="C23" s="643">
        <v>1207</v>
      </c>
      <c r="D23" s="643">
        <v>974</v>
      </c>
      <c r="E23" s="643">
        <v>2268</v>
      </c>
      <c r="F23" s="643">
        <v>1229</v>
      </c>
      <c r="G23" s="643">
        <v>1039</v>
      </c>
      <c r="H23" s="643">
        <v>1441</v>
      </c>
      <c r="I23" s="642">
        <v>776</v>
      </c>
      <c r="J23" s="642">
        <v>665</v>
      </c>
      <c r="K23" s="643">
        <v>186</v>
      </c>
      <c r="L23" s="642">
        <v>108</v>
      </c>
      <c r="M23" s="642">
        <v>78</v>
      </c>
      <c r="N23" s="643">
        <v>261</v>
      </c>
      <c r="O23" s="642">
        <v>147</v>
      </c>
      <c r="P23" s="642">
        <v>114</v>
      </c>
      <c r="Q23" s="643">
        <v>554</v>
      </c>
      <c r="R23" s="642">
        <v>323</v>
      </c>
      <c r="S23" s="642">
        <v>231</v>
      </c>
      <c r="T23" s="643">
        <v>566</v>
      </c>
      <c r="U23" s="642">
        <v>306</v>
      </c>
      <c r="V23" s="642">
        <v>260</v>
      </c>
      <c r="W23" s="643">
        <v>-87</v>
      </c>
      <c r="X23" s="643">
        <v>-22</v>
      </c>
      <c r="Y23" s="643">
        <v>-65</v>
      </c>
    </row>
    <row r="24" spans="1:25" s="502" customFormat="1" ht="15" customHeight="1">
      <c r="A24" s="639" t="s">
        <v>199</v>
      </c>
      <c r="B24" s="644">
        <v>2070</v>
      </c>
      <c r="C24" s="643">
        <v>1125</v>
      </c>
      <c r="D24" s="643">
        <v>945</v>
      </c>
      <c r="E24" s="643">
        <v>2173</v>
      </c>
      <c r="F24" s="643">
        <v>1139</v>
      </c>
      <c r="G24" s="643">
        <v>1034</v>
      </c>
      <c r="H24" s="643">
        <v>1347</v>
      </c>
      <c r="I24" s="642">
        <v>702</v>
      </c>
      <c r="J24" s="642">
        <v>645</v>
      </c>
      <c r="K24" s="643">
        <v>211</v>
      </c>
      <c r="L24" s="642">
        <v>124</v>
      </c>
      <c r="M24" s="642">
        <v>87</v>
      </c>
      <c r="N24" s="643">
        <v>265</v>
      </c>
      <c r="O24" s="642">
        <v>142</v>
      </c>
      <c r="P24" s="642">
        <v>123</v>
      </c>
      <c r="Q24" s="643">
        <v>512</v>
      </c>
      <c r="R24" s="642">
        <v>299</v>
      </c>
      <c r="S24" s="642">
        <v>213</v>
      </c>
      <c r="T24" s="643">
        <v>561</v>
      </c>
      <c r="U24" s="642">
        <v>295</v>
      </c>
      <c r="V24" s="642">
        <v>266</v>
      </c>
      <c r="W24" s="643">
        <v>-103</v>
      </c>
      <c r="X24" s="643">
        <v>-14</v>
      </c>
      <c r="Y24" s="643">
        <v>-89</v>
      </c>
    </row>
    <row r="25" spans="1:25" s="503" customFormat="1" ht="15" customHeight="1">
      <c r="A25" s="645" t="s">
        <v>200</v>
      </c>
      <c r="B25" s="646">
        <v>2203</v>
      </c>
      <c r="C25" s="647">
        <v>1193</v>
      </c>
      <c r="D25" s="647">
        <v>1010</v>
      </c>
      <c r="E25" s="647">
        <v>2348</v>
      </c>
      <c r="F25" s="647">
        <v>1269</v>
      </c>
      <c r="G25" s="647">
        <v>1079</v>
      </c>
      <c r="H25" s="647">
        <v>1390</v>
      </c>
      <c r="I25" s="648">
        <v>753</v>
      </c>
      <c r="J25" s="648">
        <v>637</v>
      </c>
      <c r="K25" s="647">
        <v>217</v>
      </c>
      <c r="L25" s="648">
        <v>107</v>
      </c>
      <c r="M25" s="648">
        <v>110</v>
      </c>
      <c r="N25" s="647">
        <v>324</v>
      </c>
      <c r="O25" s="648">
        <v>189</v>
      </c>
      <c r="P25" s="648">
        <v>135</v>
      </c>
      <c r="Q25" s="647">
        <v>596</v>
      </c>
      <c r="R25" s="648">
        <v>333</v>
      </c>
      <c r="S25" s="648">
        <v>263</v>
      </c>
      <c r="T25" s="647">
        <v>634</v>
      </c>
      <c r="U25" s="648">
        <v>327</v>
      </c>
      <c r="V25" s="648">
        <v>307</v>
      </c>
      <c r="W25" s="647">
        <v>-145</v>
      </c>
      <c r="X25" s="647">
        <v>-76</v>
      </c>
      <c r="Y25" s="647">
        <v>-69</v>
      </c>
    </row>
    <row r="26" spans="1:25" s="62" customFormat="1" ht="15" customHeight="1">
      <c r="A26" s="86" t="s">
        <v>364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64"/>
      <c r="U26" s="64"/>
      <c r="V26" s="64"/>
      <c r="W26" s="485"/>
      <c r="X26" s="485"/>
      <c r="Y26" s="485"/>
    </row>
    <row r="27" spans="1:25" s="62" customFormat="1" ht="15" customHeight="1">
      <c r="A27" s="65" t="s">
        <v>372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64"/>
      <c r="U27" s="64"/>
      <c r="V27" s="64"/>
      <c r="W27" s="79" t="s">
        <v>367</v>
      </c>
      <c r="Y27" s="64"/>
    </row>
    <row r="28" spans="1: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</sheetData>
  <mergeCells count="13">
    <mergeCell ref="A2:J2"/>
    <mergeCell ref="A3:A7"/>
    <mergeCell ref="B3:G4"/>
    <mergeCell ref="Q3:V4"/>
    <mergeCell ref="A1:Y1"/>
    <mergeCell ref="R2:Y2"/>
    <mergeCell ref="W3:Y5"/>
    <mergeCell ref="B5:D5"/>
    <mergeCell ref="E5:G5"/>
    <mergeCell ref="K5:M5"/>
    <mergeCell ref="N5:P5"/>
    <mergeCell ref="Q5:S5"/>
    <mergeCell ref="T5:V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C26"/>
  <sheetViews>
    <sheetView view="pageBreakPreview" zoomScale="90" zoomScaleNormal="100" zoomScaleSheetLayoutView="90" workbookViewId="0">
      <selection sqref="A1:T1"/>
    </sheetView>
  </sheetViews>
  <sheetFormatPr defaultColWidth="8.88671875" defaultRowHeight="13.5"/>
  <cols>
    <col min="1" max="1" width="8.77734375" style="3" customWidth="1"/>
    <col min="2" max="2" width="7.6640625" style="3" customWidth="1"/>
    <col min="3" max="4" width="8.109375" style="3" bestFit="1" customWidth="1"/>
    <col min="5" max="5" width="7.33203125" style="3" customWidth="1"/>
    <col min="6" max="6" width="8.109375" style="3" bestFit="1" customWidth="1"/>
    <col min="7" max="19" width="6.77734375" style="3" customWidth="1"/>
    <col min="20" max="20" width="8.88671875" style="6"/>
    <col min="21" max="16384" width="8.88671875" style="3"/>
  </cols>
  <sheetData>
    <row r="1" spans="1:55" s="16" customFormat="1" ht="30" customHeight="1">
      <c r="A1" s="522" t="s">
        <v>238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</row>
    <row r="2" spans="1:55" s="25" customFormat="1" ht="15" customHeight="1">
      <c r="A2" s="538" t="s">
        <v>6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O2" s="39"/>
      <c r="P2" s="39"/>
      <c r="Q2" s="39"/>
      <c r="R2" s="39"/>
      <c r="S2" s="46" t="s">
        <v>7</v>
      </c>
      <c r="T2" s="5"/>
    </row>
    <row r="3" spans="1:55" s="112" customFormat="1" ht="18.600000000000001" customHeight="1">
      <c r="A3" s="391" t="s">
        <v>239</v>
      </c>
      <c r="B3" s="331" t="s">
        <v>240</v>
      </c>
      <c r="C3" s="331"/>
      <c r="D3" s="221"/>
      <c r="E3" s="222" t="s">
        <v>241</v>
      </c>
      <c r="F3" s="331"/>
      <c r="G3" s="221"/>
      <c r="H3" s="331" t="s">
        <v>242</v>
      </c>
      <c r="I3" s="331"/>
      <c r="J3" s="331"/>
      <c r="K3" s="222" t="s">
        <v>243</v>
      </c>
      <c r="L3" s="332"/>
      <c r="M3" s="333"/>
      <c r="N3" s="222" t="s">
        <v>244</v>
      </c>
      <c r="O3" s="332"/>
      <c r="P3" s="331"/>
      <c r="Q3" s="222" t="s">
        <v>245</v>
      </c>
      <c r="R3" s="331"/>
      <c r="S3" s="331"/>
      <c r="T3" s="222" t="s">
        <v>246</v>
      </c>
      <c r="U3" s="332"/>
      <c r="V3" s="331"/>
      <c r="W3" s="222" t="s">
        <v>247</v>
      </c>
      <c r="X3" s="331"/>
      <c r="Y3" s="331"/>
      <c r="Z3" s="222" t="s">
        <v>248</v>
      </c>
      <c r="AA3" s="331"/>
      <c r="AB3" s="331"/>
      <c r="AC3" s="222" t="s">
        <v>249</v>
      </c>
      <c r="AD3" s="331"/>
      <c r="AE3" s="331"/>
      <c r="AF3" s="331" t="s">
        <v>250</v>
      </c>
      <c r="AG3" s="331"/>
      <c r="AH3" s="331"/>
      <c r="AI3" s="222" t="s">
        <v>251</v>
      </c>
      <c r="AJ3" s="332"/>
      <c r="AK3" s="331"/>
      <c r="AL3" s="222" t="s">
        <v>252</v>
      </c>
      <c r="AM3" s="332"/>
      <c r="AN3" s="331"/>
      <c r="AO3" s="222" t="s">
        <v>253</v>
      </c>
      <c r="AP3" s="331"/>
      <c r="AQ3" s="331"/>
      <c r="AR3" s="222" t="s">
        <v>254</v>
      </c>
      <c r="AS3" s="331"/>
      <c r="AT3" s="331"/>
      <c r="AU3" s="222" t="s">
        <v>255</v>
      </c>
      <c r="AV3" s="332"/>
      <c r="AW3" s="333"/>
      <c r="AX3" s="331" t="s">
        <v>256</v>
      </c>
      <c r="AY3" s="331"/>
      <c r="AZ3" s="331"/>
      <c r="BA3" s="222" t="s">
        <v>257</v>
      </c>
      <c r="BB3" s="332"/>
      <c r="BC3" s="332"/>
    </row>
    <row r="4" spans="1:55" s="112" customFormat="1" ht="24" customHeight="1">
      <c r="A4" s="340"/>
      <c r="B4" s="108"/>
      <c r="C4" s="107" t="s">
        <v>157</v>
      </c>
      <c r="D4" s="107" t="s">
        <v>158</v>
      </c>
      <c r="E4" s="108"/>
      <c r="F4" s="107" t="s">
        <v>157</v>
      </c>
      <c r="G4" s="107" t="s">
        <v>158</v>
      </c>
      <c r="H4" s="108"/>
      <c r="I4" s="107" t="s">
        <v>157</v>
      </c>
      <c r="J4" s="107" t="s">
        <v>158</v>
      </c>
      <c r="K4" s="108"/>
      <c r="L4" s="107" t="s">
        <v>157</v>
      </c>
      <c r="M4" s="107" t="s">
        <v>158</v>
      </c>
      <c r="N4" s="109"/>
      <c r="O4" s="107" t="s">
        <v>157</v>
      </c>
      <c r="P4" s="222" t="s">
        <v>158</v>
      </c>
      <c r="Q4" s="223"/>
      <c r="R4" s="221" t="s">
        <v>157</v>
      </c>
      <c r="S4" s="107" t="s">
        <v>158</v>
      </c>
      <c r="T4" s="108"/>
      <c r="U4" s="107" t="s">
        <v>157</v>
      </c>
      <c r="V4" s="107" t="s">
        <v>158</v>
      </c>
      <c r="W4" s="108"/>
      <c r="X4" s="107" t="s">
        <v>157</v>
      </c>
      <c r="Y4" s="107" t="s">
        <v>158</v>
      </c>
      <c r="Z4" s="108"/>
      <c r="AA4" s="107" t="s">
        <v>157</v>
      </c>
      <c r="AB4" s="107" t="s">
        <v>158</v>
      </c>
      <c r="AC4" s="108"/>
      <c r="AD4" s="107" t="s">
        <v>157</v>
      </c>
      <c r="AE4" s="222" t="s">
        <v>158</v>
      </c>
      <c r="AF4" s="108"/>
      <c r="AG4" s="107" t="s">
        <v>157</v>
      </c>
      <c r="AH4" s="107" t="s">
        <v>158</v>
      </c>
      <c r="AI4" s="108"/>
      <c r="AJ4" s="107" t="s">
        <v>157</v>
      </c>
      <c r="AK4" s="107" t="s">
        <v>158</v>
      </c>
      <c r="AL4" s="108"/>
      <c r="AM4" s="107" t="s">
        <v>157</v>
      </c>
      <c r="AN4" s="107" t="s">
        <v>158</v>
      </c>
      <c r="AO4" s="108"/>
      <c r="AP4" s="107" t="s">
        <v>157</v>
      </c>
      <c r="AQ4" s="222" t="s">
        <v>158</v>
      </c>
      <c r="AR4" s="110"/>
      <c r="AS4" s="107" t="s">
        <v>157</v>
      </c>
      <c r="AT4" s="107" t="s">
        <v>158</v>
      </c>
      <c r="AU4" s="110" t="s">
        <v>258</v>
      </c>
      <c r="AV4" s="107" t="s">
        <v>157</v>
      </c>
      <c r="AW4" s="107" t="s">
        <v>158</v>
      </c>
      <c r="AX4" s="111" t="s">
        <v>258</v>
      </c>
      <c r="AY4" s="107" t="s">
        <v>157</v>
      </c>
      <c r="AZ4" s="107" t="s">
        <v>158</v>
      </c>
      <c r="BA4" s="108"/>
      <c r="BB4" s="107" t="s">
        <v>157</v>
      </c>
      <c r="BC4" s="222" t="s">
        <v>158</v>
      </c>
    </row>
    <row r="5" spans="1:55" s="112" customFormat="1" ht="45" customHeight="1">
      <c r="A5" s="341" t="s">
        <v>259</v>
      </c>
      <c r="B5" s="335" t="s">
        <v>260</v>
      </c>
      <c r="C5" s="334" t="s">
        <v>261</v>
      </c>
      <c r="D5" s="334" t="s">
        <v>262</v>
      </c>
      <c r="E5" s="334" t="s">
        <v>263</v>
      </c>
      <c r="F5" s="334" t="s">
        <v>261</v>
      </c>
      <c r="G5" s="334" t="s">
        <v>262</v>
      </c>
      <c r="H5" s="335" t="s">
        <v>264</v>
      </c>
      <c r="I5" s="334" t="s">
        <v>261</v>
      </c>
      <c r="J5" s="334" t="s">
        <v>262</v>
      </c>
      <c r="K5" s="334" t="s">
        <v>265</v>
      </c>
      <c r="L5" s="334" t="s">
        <v>261</v>
      </c>
      <c r="M5" s="334" t="s">
        <v>262</v>
      </c>
      <c r="N5" s="334" t="s">
        <v>266</v>
      </c>
      <c r="O5" s="334" t="s">
        <v>261</v>
      </c>
      <c r="P5" s="336" t="s">
        <v>262</v>
      </c>
      <c r="Q5" s="334" t="s">
        <v>267</v>
      </c>
      <c r="R5" s="337" t="s">
        <v>261</v>
      </c>
      <c r="S5" s="334" t="s">
        <v>262</v>
      </c>
      <c r="T5" s="334" t="s">
        <v>268</v>
      </c>
      <c r="U5" s="334" t="s">
        <v>261</v>
      </c>
      <c r="V5" s="334" t="s">
        <v>262</v>
      </c>
      <c r="W5" s="335" t="s">
        <v>269</v>
      </c>
      <c r="X5" s="334" t="s">
        <v>261</v>
      </c>
      <c r="Y5" s="334" t="s">
        <v>262</v>
      </c>
      <c r="Z5" s="336" t="s">
        <v>270</v>
      </c>
      <c r="AA5" s="334" t="s">
        <v>261</v>
      </c>
      <c r="AB5" s="334" t="s">
        <v>262</v>
      </c>
      <c r="AC5" s="335" t="s">
        <v>271</v>
      </c>
      <c r="AD5" s="334" t="s">
        <v>261</v>
      </c>
      <c r="AE5" s="336" t="s">
        <v>262</v>
      </c>
      <c r="AF5" s="339" t="s">
        <v>272</v>
      </c>
      <c r="AG5" s="338" t="s">
        <v>261</v>
      </c>
      <c r="AH5" s="338" t="s">
        <v>262</v>
      </c>
      <c r="AI5" s="338" t="s">
        <v>273</v>
      </c>
      <c r="AJ5" s="338" t="s">
        <v>261</v>
      </c>
      <c r="AK5" s="338" t="s">
        <v>262</v>
      </c>
      <c r="AL5" s="338" t="s">
        <v>274</v>
      </c>
      <c r="AM5" s="338" t="s">
        <v>261</v>
      </c>
      <c r="AN5" s="338" t="s">
        <v>262</v>
      </c>
      <c r="AO5" s="339" t="s">
        <v>275</v>
      </c>
      <c r="AP5" s="338" t="s">
        <v>261</v>
      </c>
      <c r="AQ5" s="392" t="s">
        <v>262</v>
      </c>
      <c r="AR5" s="338" t="s">
        <v>276</v>
      </c>
      <c r="AS5" s="338" t="s">
        <v>261</v>
      </c>
      <c r="AT5" s="338" t="s">
        <v>262</v>
      </c>
      <c r="AU5" s="338" t="s">
        <v>277</v>
      </c>
      <c r="AV5" s="338" t="s">
        <v>261</v>
      </c>
      <c r="AW5" s="338" t="s">
        <v>262</v>
      </c>
      <c r="AX5" s="339" t="s">
        <v>278</v>
      </c>
      <c r="AY5" s="338" t="s">
        <v>261</v>
      </c>
      <c r="AZ5" s="338" t="s">
        <v>262</v>
      </c>
      <c r="BA5" s="338" t="s">
        <v>279</v>
      </c>
      <c r="BB5" s="338" t="s">
        <v>261</v>
      </c>
      <c r="BC5" s="392" t="s">
        <v>262</v>
      </c>
    </row>
    <row r="6" spans="1:55" s="112" customFormat="1" ht="0.75" customHeight="1">
      <c r="A6" s="342">
        <v>2016</v>
      </c>
      <c r="B6" s="114">
        <v>36031</v>
      </c>
      <c r="C6" s="114">
        <v>18937</v>
      </c>
      <c r="D6" s="114">
        <v>17094</v>
      </c>
      <c r="E6" s="114">
        <v>26098</v>
      </c>
      <c r="F6" s="114">
        <v>13518</v>
      </c>
      <c r="G6" s="114">
        <v>12580</v>
      </c>
      <c r="H6" s="114">
        <v>1927</v>
      </c>
      <c r="I6" s="114">
        <v>1027</v>
      </c>
      <c r="J6" s="114">
        <v>900</v>
      </c>
      <c r="K6" s="114">
        <v>578</v>
      </c>
      <c r="L6" s="114">
        <v>332</v>
      </c>
      <c r="M6" s="114">
        <v>246</v>
      </c>
      <c r="N6" s="114">
        <v>157</v>
      </c>
      <c r="O6" s="114">
        <v>105</v>
      </c>
      <c r="P6" s="115">
        <v>52</v>
      </c>
      <c r="Q6" s="114">
        <v>466</v>
      </c>
      <c r="R6" s="113">
        <v>251</v>
      </c>
      <c r="S6" s="114">
        <v>215</v>
      </c>
      <c r="T6" s="114">
        <v>1852</v>
      </c>
      <c r="U6" s="114">
        <v>1001</v>
      </c>
      <c r="V6" s="114">
        <v>851</v>
      </c>
      <c r="W6" s="114">
        <v>227</v>
      </c>
      <c r="X6" s="114">
        <v>118</v>
      </c>
      <c r="Y6" s="114">
        <v>109</v>
      </c>
      <c r="Z6" s="114">
        <v>189</v>
      </c>
      <c r="AA6" s="114">
        <v>116</v>
      </c>
      <c r="AB6" s="114">
        <v>73</v>
      </c>
      <c r="AC6" s="114">
        <v>56</v>
      </c>
      <c r="AD6" s="114">
        <v>28</v>
      </c>
      <c r="AE6" s="114">
        <v>28</v>
      </c>
      <c r="AF6" s="114">
        <v>1875</v>
      </c>
      <c r="AG6" s="114">
        <v>975</v>
      </c>
      <c r="AH6" s="114">
        <v>900</v>
      </c>
      <c r="AI6" s="114">
        <v>183</v>
      </c>
      <c r="AJ6" s="114">
        <v>100</v>
      </c>
      <c r="AK6" s="114">
        <v>83</v>
      </c>
      <c r="AL6" s="114">
        <v>186</v>
      </c>
      <c r="AM6" s="114">
        <v>106</v>
      </c>
      <c r="AN6" s="114">
        <v>80</v>
      </c>
      <c r="AO6" s="114">
        <v>460</v>
      </c>
      <c r="AP6" s="114">
        <v>271</v>
      </c>
      <c r="AQ6" s="114">
        <v>189</v>
      </c>
      <c r="AR6" s="114">
        <v>702</v>
      </c>
      <c r="AS6" s="114">
        <v>392</v>
      </c>
      <c r="AT6" s="114">
        <v>310</v>
      </c>
      <c r="AU6" s="114">
        <v>260</v>
      </c>
      <c r="AV6" s="114">
        <v>142</v>
      </c>
      <c r="AW6" s="114">
        <v>118</v>
      </c>
      <c r="AX6" s="114">
        <v>661</v>
      </c>
      <c r="AY6" s="114">
        <v>367</v>
      </c>
      <c r="AZ6" s="114">
        <v>294</v>
      </c>
      <c r="BA6" s="114">
        <v>154</v>
      </c>
      <c r="BB6" s="114">
        <v>88</v>
      </c>
      <c r="BC6" s="114">
        <v>66</v>
      </c>
    </row>
    <row r="7" spans="1:55" s="116" customFormat="1" ht="24.75" customHeight="1">
      <c r="A7" s="129">
        <v>2018</v>
      </c>
      <c r="B7" s="117">
        <v>31725</v>
      </c>
      <c r="C7" s="117">
        <v>16973</v>
      </c>
      <c r="D7" s="117">
        <v>14752</v>
      </c>
      <c r="E7" s="117">
        <v>23325</v>
      </c>
      <c r="F7" s="117">
        <v>12173</v>
      </c>
      <c r="G7" s="117">
        <v>11152</v>
      </c>
      <c r="H7" s="117">
        <v>1464</v>
      </c>
      <c r="I7" s="117">
        <v>772</v>
      </c>
      <c r="J7" s="117">
        <v>692</v>
      </c>
      <c r="K7" s="117">
        <v>498</v>
      </c>
      <c r="L7" s="117">
        <v>297</v>
      </c>
      <c r="M7" s="117">
        <v>201</v>
      </c>
      <c r="N7" s="117">
        <v>160</v>
      </c>
      <c r="O7" s="117">
        <v>92</v>
      </c>
      <c r="P7" s="117">
        <v>68</v>
      </c>
      <c r="Q7" s="117">
        <v>355</v>
      </c>
      <c r="R7" s="117">
        <v>207</v>
      </c>
      <c r="S7" s="117">
        <v>148</v>
      </c>
      <c r="T7" s="117">
        <v>1389</v>
      </c>
      <c r="U7" s="117">
        <v>744</v>
      </c>
      <c r="V7" s="117">
        <v>645</v>
      </c>
      <c r="W7" s="117">
        <v>209</v>
      </c>
      <c r="X7" s="117">
        <v>129</v>
      </c>
      <c r="Y7" s="117">
        <v>80</v>
      </c>
      <c r="Z7" s="117">
        <v>242</v>
      </c>
      <c r="AA7" s="117">
        <v>160</v>
      </c>
      <c r="AB7" s="117">
        <v>82</v>
      </c>
      <c r="AC7" s="117">
        <v>61</v>
      </c>
      <c r="AD7" s="117">
        <v>32</v>
      </c>
      <c r="AE7" s="117">
        <v>29</v>
      </c>
      <c r="AF7" s="117">
        <v>1631</v>
      </c>
      <c r="AG7" s="117">
        <v>929</v>
      </c>
      <c r="AH7" s="117">
        <v>702</v>
      </c>
      <c r="AI7" s="117">
        <v>142</v>
      </c>
      <c r="AJ7" s="117">
        <v>79</v>
      </c>
      <c r="AK7" s="117">
        <v>63</v>
      </c>
      <c r="AL7" s="117">
        <v>143</v>
      </c>
      <c r="AM7" s="117">
        <v>96</v>
      </c>
      <c r="AN7" s="117">
        <v>47</v>
      </c>
      <c r="AO7" s="117">
        <v>396</v>
      </c>
      <c r="AP7" s="117">
        <v>246</v>
      </c>
      <c r="AQ7" s="117">
        <v>150</v>
      </c>
      <c r="AR7" s="117">
        <v>663</v>
      </c>
      <c r="AS7" s="117">
        <v>369</v>
      </c>
      <c r="AT7" s="117">
        <v>294</v>
      </c>
      <c r="AU7" s="117">
        <v>278</v>
      </c>
      <c r="AV7" s="117">
        <v>168</v>
      </c>
      <c r="AW7" s="117">
        <v>110</v>
      </c>
      <c r="AX7" s="117">
        <v>595</v>
      </c>
      <c r="AY7" s="117">
        <v>366</v>
      </c>
      <c r="AZ7" s="117">
        <v>229</v>
      </c>
      <c r="BA7" s="117">
        <v>174</v>
      </c>
      <c r="BB7" s="117">
        <v>114</v>
      </c>
      <c r="BC7" s="117">
        <v>60</v>
      </c>
    </row>
    <row r="8" spans="1:55" s="112" customFormat="1" ht="24.75" customHeight="1">
      <c r="A8" s="129">
        <v>2019</v>
      </c>
      <c r="B8" s="117">
        <v>47855</v>
      </c>
      <c r="C8" s="117">
        <v>20562</v>
      </c>
      <c r="D8" s="117">
        <v>27293</v>
      </c>
      <c r="E8" s="117">
        <v>28436</v>
      </c>
      <c r="F8" s="117">
        <v>14805</v>
      </c>
      <c r="G8" s="117">
        <v>22847</v>
      </c>
      <c r="H8" s="117">
        <v>1804</v>
      </c>
      <c r="I8" s="117">
        <v>978</v>
      </c>
      <c r="J8" s="117">
        <v>826</v>
      </c>
      <c r="K8" s="117">
        <v>573</v>
      </c>
      <c r="L8" s="117">
        <v>330</v>
      </c>
      <c r="M8" s="117">
        <v>243</v>
      </c>
      <c r="N8" s="117">
        <v>163</v>
      </c>
      <c r="O8" s="117">
        <v>98</v>
      </c>
      <c r="P8" s="117">
        <v>65</v>
      </c>
      <c r="Q8" s="117">
        <v>475</v>
      </c>
      <c r="R8" s="117">
        <v>270</v>
      </c>
      <c r="S8" s="117">
        <v>205</v>
      </c>
      <c r="T8" s="117">
        <v>1751</v>
      </c>
      <c r="U8" s="117">
        <v>921</v>
      </c>
      <c r="V8" s="117">
        <v>830</v>
      </c>
      <c r="W8" s="117">
        <v>258</v>
      </c>
      <c r="X8" s="117">
        <v>138</v>
      </c>
      <c r="Y8" s="117">
        <v>120</v>
      </c>
      <c r="Z8" s="117">
        <v>264</v>
      </c>
      <c r="AA8" s="117">
        <v>175</v>
      </c>
      <c r="AB8" s="117">
        <v>89</v>
      </c>
      <c r="AC8" s="117">
        <v>92</v>
      </c>
      <c r="AD8" s="117">
        <v>52</v>
      </c>
      <c r="AE8" s="117">
        <v>40</v>
      </c>
      <c r="AF8" s="117">
        <v>1929</v>
      </c>
      <c r="AG8" s="117">
        <v>1081</v>
      </c>
      <c r="AH8" s="117">
        <v>848</v>
      </c>
      <c r="AI8" s="117">
        <v>142</v>
      </c>
      <c r="AJ8" s="117">
        <v>87</v>
      </c>
      <c r="AK8" s="117">
        <v>55</v>
      </c>
      <c r="AL8" s="117">
        <v>195</v>
      </c>
      <c r="AM8" s="117">
        <v>108</v>
      </c>
      <c r="AN8" s="117">
        <v>87</v>
      </c>
      <c r="AO8" s="117">
        <v>549</v>
      </c>
      <c r="AP8" s="117">
        <v>367</v>
      </c>
      <c r="AQ8" s="117">
        <v>182</v>
      </c>
      <c r="AR8" s="117">
        <v>754</v>
      </c>
      <c r="AS8" s="117">
        <v>444</v>
      </c>
      <c r="AT8" s="117">
        <v>310</v>
      </c>
      <c r="AU8" s="117">
        <v>286</v>
      </c>
      <c r="AV8" s="117">
        <v>180</v>
      </c>
      <c r="AW8" s="117">
        <v>106</v>
      </c>
      <c r="AX8" s="117">
        <v>694</v>
      </c>
      <c r="AY8" s="117">
        <v>420</v>
      </c>
      <c r="AZ8" s="117">
        <v>374</v>
      </c>
      <c r="BA8" s="117">
        <v>174</v>
      </c>
      <c r="BB8" s="117">
        <v>108</v>
      </c>
      <c r="BC8" s="117">
        <v>66</v>
      </c>
    </row>
    <row r="9" spans="1:55" s="112" customFormat="1" ht="24.75" customHeight="1">
      <c r="A9" s="129">
        <v>2020</v>
      </c>
      <c r="B9" s="117">
        <v>38131</v>
      </c>
      <c r="C9" s="117" t="s">
        <v>357</v>
      </c>
      <c r="D9" s="117" t="s">
        <v>358</v>
      </c>
      <c r="E9" s="117">
        <v>28300</v>
      </c>
      <c r="F9" s="117" t="s">
        <v>357</v>
      </c>
      <c r="G9" s="117" t="s">
        <v>358</v>
      </c>
      <c r="H9" s="117">
        <v>1705</v>
      </c>
      <c r="I9" s="117" t="s">
        <v>357</v>
      </c>
      <c r="J9" s="117" t="s">
        <v>358</v>
      </c>
      <c r="K9" s="117">
        <v>640</v>
      </c>
      <c r="L9" s="117" t="s">
        <v>357</v>
      </c>
      <c r="M9" s="117" t="s">
        <v>358</v>
      </c>
      <c r="N9" s="117">
        <v>186</v>
      </c>
      <c r="O9" s="117" t="s">
        <v>357</v>
      </c>
      <c r="P9" s="117" t="s">
        <v>358</v>
      </c>
      <c r="Q9" s="117">
        <v>424</v>
      </c>
      <c r="R9" s="117" t="s">
        <v>357</v>
      </c>
      <c r="S9" s="117" t="s">
        <v>358</v>
      </c>
      <c r="T9" s="117">
        <v>1493</v>
      </c>
      <c r="U9" s="117" t="s">
        <v>357</v>
      </c>
      <c r="V9" s="117" t="s">
        <v>358</v>
      </c>
      <c r="W9" s="117">
        <v>219</v>
      </c>
      <c r="X9" s="117" t="s">
        <v>357</v>
      </c>
      <c r="Y9" s="117" t="s">
        <v>358</v>
      </c>
      <c r="Z9" s="117">
        <v>287</v>
      </c>
      <c r="AA9" s="117" t="s">
        <v>357</v>
      </c>
      <c r="AB9" s="117" t="s">
        <v>358</v>
      </c>
      <c r="AC9" s="117">
        <v>63</v>
      </c>
      <c r="AD9" s="117" t="s">
        <v>357</v>
      </c>
      <c r="AE9" s="117" t="s">
        <v>358</v>
      </c>
      <c r="AF9" s="117">
        <v>1794</v>
      </c>
      <c r="AG9" s="117" t="s">
        <v>357</v>
      </c>
      <c r="AH9" s="117" t="s">
        <v>358</v>
      </c>
      <c r="AI9" s="117">
        <v>151</v>
      </c>
      <c r="AJ9" s="117" t="s">
        <v>357</v>
      </c>
      <c r="AK9" s="117" t="s">
        <v>358</v>
      </c>
      <c r="AL9" s="117">
        <v>365</v>
      </c>
      <c r="AM9" s="117" t="s">
        <v>357</v>
      </c>
      <c r="AN9" s="117" t="s">
        <v>358</v>
      </c>
      <c r="AO9" s="117">
        <v>467</v>
      </c>
      <c r="AP9" s="117" t="s">
        <v>357</v>
      </c>
      <c r="AQ9" s="117" t="s">
        <v>358</v>
      </c>
      <c r="AR9" s="117">
        <v>662</v>
      </c>
      <c r="AS9" s="117" t="s">
        <v>357</v>
      </c>
      <c r="AT9" s="117" t="s">
        <v>358</v>
      </c>
      <c r="AU9" s="117">
        <v>298</v>
      </c>
      <c r="AV9" s="117" t="s">
        <v>357</v>
      </c>
      <c r="AW9" s="117" t="s">
        <v>358</v>
      </c>
      <c r="AX9" s="117">
        <v>891</v>
      </c>
      <c r="AY9" s="117" t="s">
        <v>357</v>
      </c>
      <c r="AZ9" s="117" t="s">
        <v>358</v>
      </c>
      <c r="BA9" s="117">
        <v>186</v>
      </c>
      <c r="BB9" s="117" t="s">
        <v>357</v>
      </c>
      <c r="BC9" s="117" t="s">
        <v>358</v>
      </c>
    </row>
    <row r="10" spans="1:55" s="108" customFormat="1" ht="24.75" customHeight="1">
      <c r="A10" s="129">
        <v>2021</v>
      </c>
      <c r="B10" s="117">
        <v>35444</v>
      </c>
      <c r="C10" s="117" t="s">
        <v>356</v>
      </c>
      <c r="D10" s="117" t="s">
        <v>356</v>
      </c>
      <c r="E10" s="117">
        <v>26876</v>
      </c>
      <c r="F10" s="117" t="s">
        <v>356</v>
      </c>
      <c r="G10" s="117" t="s">
        <v>356</v>
      </c>
      <c r="H10" s="117">
        <v>1676</v>
      </c>
      <c r="I10" s="117" t="s">
        <v>356</v>
      </c>
      <c r="J10" s="117" t="s">
        <v>356</v>
      </c>
      <c r="K10" s="117">
        <v>520</v>
      </c>
      <c r="L10" s="117" t="s">
        <v>356</v>
      </c>
      <c r="M10" s="117" t="s">
        <v>356</v>
      </c>
      <c r="N10" s="117">
        <v>190</v>
      </c>
      <c r="O10" s="117" t="s">
        <v>356</v>
      </c>
      <c r="P10" s="117" t="s">
        <v>356</v>
      </c>
      <c r="Q10" s="117">
        <v>367</v>
      </c>
      <c r="R10" s="117" t="s">
        <v>356</v>
      </c>
      <c r="S10" s="117" t="s">
        <v>356</v>
      </c>
      <c r="T10" s="117">
        <v>1322</v>
      </c>
      <c r="U10" s="117" t="s">
        <v>356</v>
      </c>
      <c r="V10" s="117" t="s">
        <v>356</v>
      </c>
      <c r="W10" s="117">
        <v>240</v>
      </c>
      <c r="X10" s="117" t="s">
        <v>356</v>
      </c>
      <c r="Y10" s="117" t="s">
        <v>356</v>
      </c>
      <c r="Z10" s="117">
        <v>175</v>
      </c>
      <c r="AA10" s="117" t="s">
        <v>356</v>
      </c>
      <c r="AB10" s="117" t="s">
        <v>356</v>
      </c>
      <c r="AC10" s="117">
        <v>64</v>
      </c>
      <c r="AD10" s="117" t="s">
        <v>356</v>
      </c>
      <c r="AE10" s="117" t="s">
        <v>356</v>
      </c>
      <c r="AF10" s="117">
        <v>1539</v>
      </c>
      <c r="AG10" s="117" t="s">
        <v>356</v>
      </c>
      <c r="AH10" s="117" t="s">
        <v>356</v>
      </c>
      <c r="AI10" s="117">
        <v>107</v>
      </c>
      <c r="AJ10" s="117" t="s">
        <v>356</v>
      </c>
      <c r="AK10" s="117" t="s">
        <v>356</v>
      </c>
      <c r="AL10" s="117">
        <v>177</v>
      </c>
      <c r="AM10" s="117" t="s">
        <v>356</v>
      </c>
      <c r="AN10" s="117" t="s">
        <v>356</v>
      </c>
      <c r="AO10" s="117">
        <v>408</v>
      </c>
      <c r="AP10" s="117" t="s">
        <v>356</v>
      </c>
      <c r="AQ10" s="117" t="s">
        <v>356</v>
      </c>
      <c r="AR10" s="117">
        <v>596</v>
      </c>
      <c r="AS10" s="117" t="s">
        <v>356</v>
      </c>
      <c r="AT10" s="117" t="s">
        <v>356</v>
      </c>
      <c r="AU10" s="117">
        <v>242</v>
      </c>
      <c r="AV10" s="117" t="s">
        <v>356</v>
      </c>
      <c r="AW10" s="117" t="s">
        <v>356</v>
      </c>
      <c r="AX10" s="117">
        <v>749</v>
      </c>
      <c r="AY10" s="117" t="s">
        <v>356</v>
      </c>
      <c r="AZ10" s="117" t="s">
        <v>356</v>
      </c>
      <c r="BA10" s="117">
        <v>196</v>
      </c>
      <c r="BB10" s="117" t="s">
        <v>356</v>
      </c>
      <c r="BC10" s="117" t="s">
        <v>356</v>
      </c>
    </row>
    <row r="11" spans="1:55" s="112" customFormat="1" ht="24.75" customHeight="1">
      <c r="A11" s="129">
        <v>2022</v>
      </c>
      <c r="B11" s="117">
        <v>32952</v>
      </c>
      <c r="C11" s="117" t="s">
        <v>361</v>
      </c>
      <c r="D11" s="117" t="s">
        <v>361</v>
      </c>
      <c r="E11" s="117">
        <v>25037</v>
      </c>
      <c r="F11" s="117" t="s">
        <v>361</v>
      </c>
      <c r="G11" s="117" t="s">
        <v>361</v>
      </c>
      <c r="H11" s="117">
        <v>1382</v>
      </c>
      <c r="I11" s="117" t="s">
        <v>361</v>
      </c>
      <c r="J11" s="117" t="s">
        <v>361</v>
      </c>
      <c r="K11" s="117">
        <v>477</v>
      </c>
      <c r="L11" s="117" t="s">
        <v>361</v>
      </c>
      <c r="M11" s="117" t="s">
        <v>361</v>
      </c>
      <c r="N11" s="117">
        <v>126</v>
      </c>
      <c r="O11" s="117" t="s">
        <v>361</v>
      </c>
      <c r="P11" s="117" t="s">
        <v>361</v>
      </c>
      <c r="Q11" s="117">
        <v>316</v>
      </c>
      <c r="R11" s="117" t="s">
        <v>361</v>
      </c>
      <c r="S11" s="117" t="s">
        <v>361</v>
      </c>
      <c r="T11" s="117">
        <v>1297</v>
      </c>
      <c r="U11" s="117" t="s">
        <v>361</v>
      </c>
      <c r="V11" s="117" t="s">
        <v>361</v>
      </c>
      <c r="W11" s="117">
        <v>211</v>
      </c>
      <c r="X11" s="117" t="s">
        <v>361</v>
      </c>
      <c r="Y11" s="117" t="s">
        <v>361</v>
      </c>
      <c r="Z11" s="117">
        <v>147</v>
      </c>
      <c r="AA11" s="117" t="s">
        <v>361</v>
      </c>
      <c r="AB11" s="117" t="s">
        <v>361</v>
      </c>
      <c r="AC11" s="117">
        <v>79</v>
      </c>
      <c r="AD11" s="117" t="s">
        <v>361</v>
      </c>
      <c r="AE11" s="117" t="s">
        <v>361</v>
      </c>
      <c r="AF11" s="117">
        <v>1541</v>
      </c>
      <c r="AG11" s="117" t="s">
        <v>361</v>
      </c>
      <c r="AH11" s="117" t="s">
        <v>361</v>
      </c>
      <c r="AI11" s="117">
        <v>138</v>
      </c>
      <c r="AJ11" s="117" t="s">
        <v>361</v>
      </c>
      <c r="AK11" s="117" t="s">
        <v>361</v>
      </c>
      <c r="AL11" s="117">
        <v>194</v>
      </c>
      <c r="AM11" s="117" t="s">
        <v>361</v>
      </c>
      <c r="AN11" s="117" t="s">
        <v>361</v>
      </c>
      <c r="AO11" s="117">
        <v>369</v>
      </c>
      <c r="AP11" s="117" t="s">
        <v>361</v>
      </c>
      <c r="AQ11" s="117" t="s">
        <v>361</v>
      </c>
      <c r="AR11" s="117">
        <v>593</v>
      </c>
      <c r="AS11" s="117" t="s">
        <v>361</v>
      </c>
      <c r="AT11" s="117" t="s">
        <v>361</v>
      </c>
      <c r="AU11" s="117">
        <v>223</v>
      </c>
      <c r="AV11" s="117" t="s">
        <v>361</v>
      </c>
      <c r="AW11" s="117" t="s">
        <v>361</v>
      </c>
      <c r="AX11" s="117">
        <v>633</v>
      </c>
      <c r="AY11" s="117" t="s">
        <v>361</v>
      </c>
      <c r="AZ11" s="117" t="s">
        <v>361</v>
      </c>
      <c r="BA11" s="117">
        <v>189</v>
      </c>
      <c r="BB11" s="117" t="s">
        <v>361</v>
      </c>
      <c r="BC11" s="117" t="s">
        <v>361</v>
      </c>
    </row>
    <row r="12" spans="1:55" s="504" customFormat="1" ht="24.75" customHeight="1">
      <c r="A12" s="649">
        <v>2023</v>
      </c>
      <c r="B12" s="650">
        <v>27710</v>
      </c>
      <c r="C12" s="650">
        <v>15009</v>
      </c>
      <c r="D12" s="650">
        <v>12701</v>
      </c>
      <c r="E12" s="650">
        <v>20459</v>
      </c>
      <c r="F12" s="650">
        <v>10929</v>
      </c>
      <c r="G12" s="650">
        <v>9530</v>
      </c>
      <c r="H12" s="650">
        <v>1171</v>
      </c>
      <c r="I12" s="650">
        <v>620</v>
      </c>
      <c r="J12" s="650">
        <v>551</v>
      </c>
      <c r="K12" s="650">
        <v>387</v>
      </c>
      <c r="L12" s="650">
        <v>199</v>
      </c>
      <c r="M12" s="650">
        <v>188</v>
      </c>
      <c r="N12" s="650">
        <v>135</v>
      </c>
      <c r="O12" s="650">
        <v>69</v>
      </c>
      <c r="P12" s="650">
        <v>66</v>
      </c>
      <c r="Q12" s="650">
        <v>316</v>
      </c>
      <c r="R12" s="650">
        <v>181</v>
      </c>
      <c r="S12" s="650">
        <v>135</v>
      </c>
      <c r="T12" s="650">
        <v>1172</v>
      </c>
      <c r="U12" s="650">
        <v>636</v>
      </c>
      <c r="V12" s="650">
        <v>536</v>
      </c>
      <c r="W12" s="650">
        <v>166</v>
      </c>
      <c r="X12" s="650">
        <v>94</v>
      </c>
      <c r="Y12" s="650">
        <v>72</v>
      </c>
      <c r="Z12" s="650">
        <v>145</v>
      </c>
      <c r="AA12" s="650">
        <v>97</v>
      </c>
      <c r="AB12" s="650">
        <v>48</v>
      </c>
      <c r="AC12" s="650">
        <v>68</v>
      </c>
      <c r="AD12" s="650">
        <v>42</v>
      </c>
      <c r="AE12" s="650">
        <v>26</v>
      </c>
      <c r="AF12" s="650">
        <v>1454</v>
      </c>
      <c r="AG12" s="650">
        <v>808</v>
      </c>
      <c r="AH12" s="650">
        <v>646</v>
      </c>
      <c r="AI12" s="650">
        <v>136</v>
      </c>
      <c r="AJ12" s="650">
        <v>84</v>
      </c>
      <c r="AK12" s="650">
        <v>52</v>
      </c>
      <c r="AL12" s="650">
        <v>174</v>
      </c>
      <c r="AM12" s="650">
        <v>108</v>
      </c>
      <c r="AN12" s="650">
        <v>66</v>
      </c>
      <c r="AO12" s="650">
        <v>348</v>
      </c>
      <c r="AP12" s="650">
        <v>209</v>
      </c>
      <c r="AQ12" s="650">
        <v>139</v>
      </c>
      <c r="AR12" s="650">
        <v>593</v>
      </c>
      <c r="AS12" s="650">
        <v>346</v>
      </c>
      <c r="AT12" s="650">
        <v>247</v>
      </c>
      <c r="AU12" s="650">
        <v>235</v>
      </c>
      <c r="AV12" s="650">
        <v>147</v>
      </c>
      <c r="AW12" s="650">
        <v>88</v>
      </c>
      <c r="AX12" s="650">
        <v>580</v>
      </c>
      <c r="AY12" s="650">
        <v>344</v>
      </c>
      <c r="AZ12" s="650">
        <v>236</v>
      </c>
      <c r="BA12" s="650">
        <v>171</v>
      </c>
      <c r="BB12" s="650">
        <v>96</v>
      </c>
      <c r="BC12" s="650">
        <v>75</v>
      </c>
    </row>
    <row r="13" spans="1:55" s="505" customFormat="1" ht="24.75" customHeight="1">
      <c r="A13" s="129" t="s">
        <v>280</v>
      </c>
      <c r="B13" s="117">
        <v>2269</v>
      </c>
      <c r="C13" s="117">
        <v>1246</v>
      </c>
      <c r="D13" s="117">
        <v>1023</v>
      </c>
      <c r="E13" s="117">
        <v>1581</v>
      </c>
      <c r="F13" s="117">
        <v>861</v>
      </c>
      <c r="G13" s="117">
        <v>720</v>
      </c>
      <c r="H13" s="117">
        <v>112</v>
      </c>
      <c r="I13" s="117">
        <v>60</v>
      </c>
      <c r="J13" s="117">
        <v>52</v>
      </c>
      <c r="K13" s="117">
        <v>39</v>
      </c>
      <c r="L13" s="117">
        <v>22</v>
      </c>
      <c r="M13" s="117">
        <v>17</v>
      </c>
      <c r="N13" s="117">
        <v>9</v>
      </c>
      <c r="O13" s="117">
        <v>5</v>
      </c>
      <c r="P13" s="117">
        <v>4</v>
      </c>
      <c r="Q13" s="117">
        <v>25</v>
      </c>
      <c r="R13" s="117">
        <v>15</v>
      </c>
      <c r="S13" s="117">
        <v>10</v>
      </c>
      <c r="T13" s="117">
        <v>99</v>
      </c>
      <c r="U13" s="117">
        <v>52</v>
      </c>
      <c r="V13" s="117">
        <v>47</v>
      </c>
      <c r="W13" s="117">
        <v>12</v>
      </c>
      <c r="X13" s="117">
        <v>7</v>
      </c>
      <c r="Y13" s="117">
        <v>5</v>
      </c>
      <c r="Z13" s="117">
        <v>8</v>
      </c>
      <c r="AA13" s="117">
        <v>5</v>
      </c>
      <c r="AB13" s="117">
        <v>3</v>
      </c>
      <c r="AC13" s="117">
        <v>6</v>
      </c>
      <c r="AD13" s="117">
        <v>3</v>
      </c>
      <c r="AE13" s="117">
        <v>3</v>
      </c>
      <c r="AF13" s="117">
        <v>143</v>
      </c>
      <c r="AG13" s="117">
        <v>80</v>
      </c>
      <c r="AH13" s="117">
        <v>63</v>
      </c>
      <c r="AI13" s="117">
        <v>13</v>
      </c>
      <c r="AJ13" s="117">
        <v>10</v>
      </c>
      <c r="AK13" s="117">
        <v>3</v>
      </c>
      <c r="AL13" s="117">
        <v>15</v>
      </c>
      <c r="AM13" s="117">
        <v>6</v>
      </c>
      <c r="AN13" s="117">
        <v>9</v>
      </c>
      <c r="AO13" s="117">
        <v>37</v>
      </c>
      <c r="AP13" s="117">
        <v>22</v>
      </c>
      <c r="AQ13" s="117">
        <v>15</v>
      </c>
      <c r="AR13" s="117">
        <v>64</v>
      </c>
      <c r="AS13" s="117">
        <v>39</v>
      </c>
      <c r="AT13" s="117">
        <v>25</v>
      </c>
      <c r="AU13" s="117">
        <v>32</v>
      </c>
      <c r="AV13" s="117">
        <v>18</v>
      </c>
      <c r="AW13" s="117">
        <v>14</v>
      </c>
      <c r="AX13" s="117">
        <v>48</v>
      </c>
      <c r="AY13" s="117">
        <v>24</v>
      </c>
      <c r="AZ13" s="117">
        <v>24</v>
      </c>
      <c r="BA13" s="117">
        <v>26</v>
      </c>
      <c r="BB13" s="117">
        <v>17</v>
      </c>
      <c r="BC13" s="117">
        <v>9</v>
      </c>
    </row>
    <row r="14" spans="1:55" s="505" customFormat="1" ht="24.75" customHeight="1">
      <c r="A14" s="129" t="s">
        <v>281</v>
      </c>
      <c r="B14" s="117">
        <v>2657</v>
      </c>
      <c r="C14" s="117">
        <v>1404</v>
      </c>
      <c r="D14" s="117">
        <v>1253</v>
      </c>
      <c r="E14" s="117">
        <v>1765</v>
      </c>
      <c r="F14" s="117">
        <v>940</v>
      </c>
      <c r="G14" s="117">
        <v>825</v>
      </c>
      <c r="H14" s="117">
        <v>138</v>
      </c>
      <c r="I14" s="117">
        <v>71</v>
      </c>
      <c r="J14" s="117">
        <v>67</v>
      </c>
      <c r="K14" s="117">
        <v>48</v>
      </c>
      <c r="L14" s="117">
        <v>22</v>
      </c>
      <c r="M14" s="117">
        <v>26</v>
      </c>
      <c r="N14" s="117">
        <v>19</v>
      </c>
      <c r="O14" s="117">
        <v>9</v>
      </c>
      <c r="P14" s="117">
        <v>10</v>
      </c>
      <c r="Q14" s="117">
        <v>37</v>
      </c>
      <c r="R14" s="117">
        <v>20</v>
      </c>
      <c r="S14" s="117">
        <v>17</v>
      </c>
      <c r="T14" s="117">
        <v>159</v>
      </c>
      <c r="U14" s="117">
        <v>75</v>
      </c>
      <c r="V14" s="117">
        <v>84</v>
      </c>
      <c r="W14" s="117">
        <v>24</v>
      </c>
      <c r="X14" s="117">
        <v>11</v>
      </c>
      <c r="Y14" s="117">
        <v>13</v>
      </c>
      <c r="Z14" s="117">
        <v>21</v>
      </c>
      <c r="AA14" s="117">
        <v>13</v>
      </c>
      <c r="AB14" s="117">
        <v>8</v>
      </c>
      <c r="AC14" s="117">
        <v>8</v>
      </c>
      <c r="AD14" s="117">
        <v>2</v>
      </c>
      <c r="AE14" s="117">
        <v>6</v>
      </c>
      <c r="AF14" s="117">
        <v>170</v>
      </c>
      <c r="AG14" s="117">
        <v>86</v>
      </c>
      <c r="AH14" s="117">
        <v>84</v>
      </c>
      <c r="AI14" s="117">
        <v>22</v>
      </c>
      <c r="AJ14" s="117">
        <v>10</v>
      </c>
      <c r="AK14" s="117">
        <v>12</v>
      </c>
      <c r="AL14" s="117">
        <v>37</v>
      </c>
      <c r="AM14" s="117">
        <v>21</v>
      </c>
      <c r="AN14" s="117">
        <v>16</v>
      </c>
      <c r="AO14" s="117">
        <v>31</v>
      </c>
      <c r="AP14" s="117">
        <v>16</v>
      </c>
      <c r="AQ14" s="117">
        <v>15</v>
      </c>
      <c r="AR14" s="117">
        <v>68</v>
      </c>
      <c r="AS14" s="117">
        <v>37</v>
      </c>
      <c r="AT14" s="117">
        <v>31</v>
      </c>
      <c r="AU14" s="117">
        <v>25</v>
      </c>
      <c r="AV14" s="117">
        <v>16</v>
      </c>
      <c r="AW14" s="117">
        <v>9</v>
      </c>
      <c r="AX14" s="117">
        <v>65</v>
      </c>
      <c r="AY14" s="117">
        <v>43</v>
      </c>
      <c r="AZ14" s="117">
        <v>22</v>
      </c>
      <c r="BA14" s="117">
        <v>20</v>
      </c>
      <c r="BB14" s="117">
        <v>12</v>
      </c>
      <c r="BC14" s="117">
        <v>8</v>
      </c>
    </row>
    <row r="15" spans="1:55" s="505" customFormat="1" ht="24.75" customHeight="1">
      <c r="A15" s="129" t="s">
        <v>282</v>
      </c>
      <c r="B15" s="117">
        <v>2697</v>
      </c>
      <c r="C15" s="117">
        <v>1460</v>
      </c>
      <c r="D15" s="117">
        <v>1237</v>
      </c>
      <c r="E15" s="117">
        <v>1895</v>
      </c>
      <c r="F15" s="117">
        <v>998</v>
      </c>
      <c r="G15" s="117">
        <v>897</v>
      </c>
      <c r="H15" s="117">
        <v>146</v>
      </c>
      <c r="I15" s="117">
        <v>70</v>
      </c>
      <c r="J15" s="117">
        <v>76</v>
      </c>
      <c r="K15" s="117">
        <v>48</v>
      </c>
      <c r="L15" s="117">
        <v>28</v>
      </c>
      <c r="M15" s="117">
        <v>20</v>
      </c>
      <c r="N15" s="117">
        <v>15</v>
      </c>
      <c r="O15" s="117">
        <v>5</v>
      </c>
      <c r="P15" s="117">
        <v>10</v>
      </c>
      <c r="Q15" s="117">
        <v>41</v>
      </c>
      <c r="R15" s="117">
        <v>20</v>
      </c>
      <c r="S15" s="117">
        <v>21</v>
      </c>
      <c r="T15" s="117">
        <v>120</v>
      </c>
      <c r="U15" s="117">
        <v>78</v>
      </c>
      <c r="V15" s="117">
        <v>42</v>
      </c>
      <c r="W15" s="117">
        <v>19</v>
      </c>
      <c r="X15" s="117">
        <v>9</v>
      </c>
      <c r="Y15" s="117">
        <v>10</v>
      </c>
      <c r="Z15" s="117">
        <v>18</v>
      </c>
      <c r="AA15" s="117">
        <v>14</v>
      </c>
      <c r="AB15" s="117">
        <v>4</v>
      </c>
      <c r="AC15" s="117">
        <v>6</v>
      </c>
      <c r="AD15" s="117">
        <v>3</v>
      </c>
      <c r="AE15" s="117">
        <v>3</v>
      </c>
      <c r="AF15" s="117">
        <v>149</v>
      </c>
      <c r="AG15" s="117">
        <v>88</v>
      </c>
      <c r="AH15" s="117">
        <v>61</v>
      </c>
      <c r="AI15" s="117">
        <v>16</v>
      </c>
      <c r="AJ15" s="117">
        <v>9</v>
      </c>
      <c r="AK15" s="117">
        <v>7</v>
      </c>
      <c r="AL15" s="117">
        <v>25</v>
      </c>
      <c r="AM15" s="117">
        <v>20</v>
      </c>
      <c r="AN15" s="117">
        <v>5</v>
      </c>
      <c r="AO15" s="117">
        <v>33</v>
      </c>
      <c r="AP15" s="117">
        <v>20</v>
      </c>
      <c r="AQ15" s="117">
        <v>13</v>
      </c>
      <c r="AR15" s="117">
        <v>60</v>
      </c>
      <c r="AS15" s="117">
        <v>37</v>
      </c>
      <c r="AT15" s="117">
        <v>23</v>
      </c>
      <c r="AU15" s="117">
        <v>30</v>
      </c>
      <c r="AV15" s="117">
        <v>20</v>
      </c>
      <c r="AW15" s="117">
        <v>10</v>
      </c>
      <c r="AX15" s="117">
        <v>55</v>
      </c>
      <c r="AY15" s="117">
        <v>30</v>
      </c>
      <c r="AZ15" s="117">
        <v>25</v>
      </c>
      <c r="BA15" s="117">
        <v>21</v>
      </c>
      <c r="BB15" s="117">
        <v>11</v>
      </c>
      <c r="BC15" s="117">
        <v>10</v>
      </c>
    </row>
    <row r="16" spans="1:55" s="505" customFormat="1" ht="24.75" customHeight="1">
      <c r="A16" s="129" t="s">
        <v>283</v>
      </c>
      <c r="B16" s="117">
        <v>1904</v>
      </c>
      <c r="C16" s="117">
        <v>1067</v>
      </c>
      <c r="D16" s="117">
        <v>837</v>
      </c>
      <c r="E16" s="117">
        <v>1359</v>
      </c>
      <c r="F16" s="117">
        <v>737</v>
      </c>
      <c r="G16" s="117">
        <v>622</v>
      </c>
      <c r="H16" s="117">
        <v>90</v>
      </c>
      <c r="I16" s="117">
        <v>56</v>
      </c>
      <c r="J16" s="117">
        <v>34</v>
      </c>
      <c r="K16" s="117">
        <v>26</v>
      </c>
      <c r="L16" s="117">
        <v>11</v>
      </c>
      <c r="M16" s="117">
        <v>15</v>
      </c>
      <c r="N16" s="117">
        <v>17</v>
      </c>
      <c r="O16" s="117">
        <v>10</v>
      </c>
      <c r="P16" s="117">
        <v>7</v>
      </c>
      <c r="Q16" s="117">
        <v>15</v>
      </c>
      <c r="R16" s="117">
        <v>9</v>
      </c>
      <c r="S16" s="117">
        <v>6</v>
      </c>
      <c r="T16" s="117">
        <v>79</v>
      </c>
      <c r="U16" s="117">
        <v>45</v>
      </c>
      <c r="V16" s="117">
        <v>34</v>
      </c>
      <c r="W16" s="117">
        <v>15</v>
      </c>
      <c r="X16" s="117">
        <v>14</v>
      </c>
      <c r="Y16" s="117">
        <v>1</v>
      </c>
      <c r="Z16" s="117">
        <v>9</v>
      </c>
      <c r="AA16" s="117">
        <v>4</v>
      </c>
      <c r="AB16" s="117">
        <v>5</v>
      </c>
      <c r="AC16" s="117">
        <v>10</v>
      </c>
      <c r="AD16" s="117">
        <v>10</v>
      </c>
      <c r="AE16" s="117">
        <v>0</v>
      </c>
      <c r="AF16" s="117">
        <v>109</v>
      </c>
      <c r="AG16" s="117">
        <v>69</v>
      </c>
      <c r="AH16" s="117">
        <v>40</v>
      </c>
      <c r="AI16" s="117">
        <v>12</v>
      </c>
      <c r="AJ16" s="117">
        <v>8</v>
      </c>
      <c r="AK16" s="117">
        <v>4</v>
      </c>
      <c r="AL16" s="117">
        <v>14</v>
      </c>
      <c r="AM16" s="117">
        <v>9</v>
      </c>
      <c r="AN16" s="117">
        <v>5</v>
      </c>
      <c r="AO16" s="117">
        <v>21</v>
      </c>
      <c r="AP16" s="117">
        <v>14</v>
      </c>
      <c r="AQ16" s="117">
        <v>7</v>
      </c>
      <c r="AR16" s="117">
        <v>52</v>
      </c>
      <c r="AS16" s="117">
        <v>28</v>
      </c>
      <c r="AT16" s="117">
        <v>24</v>
      </c>
      <c r="AU16" s="117">
        <v>16</v>
      </c>
      <c r="AV16" s="117">
        <v>10</v>
      </c>
      <c r="AW16" s="117">
        <v>6</v>
      </c>
      <c r="AX16" s="117">
        <v>48</v>
      </c>
      <c r="AY16" s="117">
        <v>27</v>
      </c>
      <c r="AZ16" s="117">
        <v>21</v>
      </c>
      <c r="BA16" s="117">
        <v>12</v>
      </c>
      <c r="BB16" s="117">
        <v>6</v>
      </c>
      <c r="BC16" s="117">
        <v>6</v>
      </c>
    </row>
    <row r="17" spans="1:55" s="505" customFormat="1" ht="24.75" customHeight="1">
      <c r="A17" s="129" t="s">
        <v>284</v>
      </c>
      <c r="B17" s="117">
        <v>2283</v>
      </c>
      <c r="C17" s="117">
        <v>1229</v>
      </c>
      <c r="D17" s="117">
        <v>1054</v>
      </c>
      <c r="E17" s="117">
        <v>1712</v>
      </c>
      <c r="F17" s="117">
        <v>908</v>
      </c>
      <c r="G17" s="117">
        <v>804</v>
      </c>
      <c r="H17" s="117">
        <v>78</v>
      </c>
      <c r="I17" s="117">
        <v>47</v>
      </c>
      <c r="J17" s="117">
        <v>31</v>
      </c>
      <c r="K17" s="117">
        <v>28</v>
      </c>
      <c r="L17" s="117">
        <v>9</v>
      </c>
      <c r="M17" s="117">
        <v>19</v>
      </c>
      <c r="N17" s="117">
        <v>13</v>
      </c>
      <c r="O17" s="117">
        <v>6</v>
      </c>
      <c r="P17" s="117">
        <v>7</v>
      </c>
      <c r="Q17" s="117">
        <v>28</v>
      </c>
      <c r="R17" s="117">
        <v>15</v>
      </c>
      <c r="S17" s="117">
        <v>13</v>
      </c>
      <c r="T17" s="117">
        <v>90</v>
      </c>
      <c r="U17" s="117">
        <v>57</v>
      </c>
      <c r="V17" s="117">
        <v>33</v>
      </c>
      <c r="W17" s="117">
        <v>18</v>
      </c>
      <c r="X17" s="117">
        <v>7</v>
      </c>
      <c r="Y17" s="117">
        <v>11</v>
      </c>
      <c r="Z17" s="117">
        <v>13</v>
      </c>
      <c r="AA17" s="117">
        <v>11</v>
      </c>
      <c r="AB17" s="117">
        <v>2</v>
      </c>
      <c r="AC17" s="117">
        <v>6</v>
      </c>
      <c r="AD17" s="117">
        <v>3</v>
      </c>
      <c r="AE17" s="117">
        <v>3</v>
      </c>
      <c r="AF17" s="117">
        <v>103</v>
      </c>
      <c r="AG17" s="117">
        <v>54</v>
      </c>
      <c r="AH17" s="117">
        <v>49</v>
      </c>
      <c r="AI17" s="117">
        <v>14</v>
      </c>
      <c r="AJ17" s="117">
        <v>10</v>
      </c>
      <c r="AK17" s="117">
        <v>4</v>
      </c>
      <c r="AL17" s="117">
        <v>7</v>
      </c>
      <c r="AM17" s="117">
        <v>3</v>
      </c>
      <c r="AN17" s="117">
        <v>4</v>
      </c>
      <c r="AO17" s="117">
        <v>48</v>
      </c>
      <c r="AP17" s="117">
        <v>24</v>
      </c>
      <c r="AQ17" s="117">
        <v>24</v>
      </c>
      <c r="AR17" s="117">
        <v>33</v>
      </c>
      <c r="AS17" s="117">
        <v>19</v>
      </c>
      <c r="AT17" s="117">
        <v>14</v>
      </c>
      <c r="AU17" s="117">
        <v>23</v>
      </c>
      <c r="AV17" s="117">
        <v>17</v>
      </c>
      <c r="AW17" s="117">
        <v>6</v>
      </c>
      <c r="AX17" s="117">
        <v>59</v>
      </c>
      <c r="AY17" s="117">
        <v>34</v>
      </c>
      <c r="AZ17" s="117">
        <v>25</v>
      </c>
      <c r="BA17" s="117">
        <v>10</v>
      </c>
      <c r="BB17" s="117">
        <v>5</v>
      </c>
      <c r="BC17" s="117">
        <v>5</v>
      </c>
    </row>
    <row r="18" spans="1:55" s="505" customFormat="1" ht="24.75" customHeight="1">
      <c r="A18" s="129" t="s">
        <v>285</v>
      </c>
      <c r="B18" s="117">
        <v>2092</v>
      </c>
      <c r="C18" s="117">
        <v>1115</v>
      </c>
      <c r="D18" s="117">
        <v>977</v>
      </c>
      <c r="E18" s="117">
        <v>1580</v>
      </c>
      <c r="F18" s="117">
        <v>823</v>
      </c>
      <c r="G18" s="117">
        <v>757</v>
      </c>
      <c r="H18" s="117">
        <v>92</v>
      </c>
      <c r="I18" s="117">
        <v>49</v>
      </c>
      <c r="J18" s="117">
        <v>43</v>
      </c>
      <c r="K18" s="117">
        <v>27</v>
      </c>
      <c r="L18" s="117">
        <v>13</v>
      </c>
      <c r="M18" s="117">
        <v>14</v>
      </c>
      <c r="N18" s="117">
        <v>13</v>
      </c>
      <c r="O18" s="117">
        <v>10</v>
      </c>
      <c r="P18" s="117">
        <v>3</v>
      </c>
      <c r="Q18" s="117">
        <v>24</v>
      </c>
      <c r="R18" s="117">
        <v>13</v>
      </c>
      <c r="S18" s="117">
        <v>11</v>
      </c>
      <c r="T18" s="117">
        <v>74</v>
      </c>
      <c r="U18" s="117">
        <v>44</v>
      </c>
      <c r="V18" s="117">
        <v>30</v>
      </c>
      <c r="W18" s="117">
        <v>13</v>
      </c>
      <c r="X18" s="117">
        <v>9</v>
      </c>
      <c r="Y18" s="117">
        <v>4</v>
      </c>
      <c r="Z18" s="117">
        <v>7</v>
      </c>
      <c r="AA18" s="117">
        <v>6</v>
      </c>
      <c r="AB18" s="117">
        <v>1</v>
      </c>
      <c r="AC18" s="117">
        <v>6</v>
      </c>
      <c r="AD18" s="117">
        <v>4</v>
      </c>
      <c r="AE18" s="117">
        <v>2</v>
      </c>
      <c r="AF18" s="117">
        <v>113</v>
      </c>
      <c r="AG18" s="117">
        <v>56</v>
      </c>
      <c r="AH18" s="117">
        <v>57</v>
      </c>
      <c r="AI18" s="117">
        <v>9</v>
      </c>
      <c r="AJ18" s="117">
        <v>5</v>
      </c>
      <c r="AK18" s="117">
        <v>4</v>
      </c>
      <c r="AL18" s="117">
        <v>10</v>
      </c>
      <c r="AM18" s="117">
        <v>7</v>
      </c>
      <c r="AN18" s="117">
        <v>3</v>
      </c>
      <c r="AO18" s="117">
        <v>26</v>
      </c>
      <c r="AP18" s="117">
        <v>17</v>
      </c>
      <c r="AQ18" s="117">
        <v>9</v>
      </c>
      <c r="AR18" s="117">
        <v>39</v>
      </c>
      <c r="AS18" s="117">
        <v>25</v>
      </c>
      <c r="AT18" s="117">
        <v>14</v>
      </c>
      <c r="AU18" s="117">
        <v>10</v>
      </c>
      <c r="AV18" s="117">
        <v>4</v>
      </c>
      <c r="AW18" s="117">
        <v>6</v>
      </c>
      <c r="AX18" s="117">
        <v>39</v>
      </c>
      <c r="AY18" s="117">
        <v>23</v>
      </c>
      <c r="AZ18" s="117">
        <v>16</v>
      </c>
      <c r="BA18" s="117">
        <v>10</v>
      </c>
      <c r="BB18" s="117">
        <v>7</v>
      </c>
      <c r="BC18" s="117">
        <v>3</v>
      </c>
    </row>
    <row r="19" spans="1:55" s="505" customFormat="1" ht="24.75" customHeight="1">
      <c r="A19" s="129" t="s">
        <v>286</v>
      </c>
      <c r="B19" s="117">
        <v>2195</v>
      </c>
      <c r="C19" s="117">
        <v>1204</v>
      </c>
      <c r="D19" s="117">
        <v>991</v>
      </c>
      <c r="E19" s="117">
        <v>1661</v>
      </c>
      <c r="F19" s="117">
        <v>903</v>
      </c>
      <c r="G19" s="117">
        <v>758</v>
      </c>
      <c r="H19" s="117">
        <v>82</v>
      </c>
      <c r="I19" s="117">
        <v>41</v>
      </c>
      <c r="J19" s="117">
        <v>41</v>
      </c>
      <c r="K19" s="117">
        <v>31</v>
      </c>
      <c r="L19" s="117">
        <v>19</v>
      </c>
      <c r="M19" s="117">
        <v>12</v>
      </c>
      <c r="N19" s="117">
        <v>12</v>
      </c>
      <c r="O19" s="117">
        <v>3</v>
      </c>
      <c r="P19" s="117">
        <v>9</v>
      </c>
      <c r="Q19" s="117">
        <v>27</v>
      </c>
      <c r="R19" s="117">
        <v>18</v>
      </c>
      <c r="S19" s="117">
        <v>9</v>
      </c>
      <c r="T19" s="117">
        <v>90</v>
      </c>
      <c r="U19" s="117">
        <v>48</v>
      </c>
      <c r="V19" s="117">
        <v>42</v>
      </c>
      <c r="W19" s="117">
        <v>11</v>
      </c>
      <c r="X19" s="117">
        <v>4</v>
      </c>
      <c r="Y19" s="117">
        <v>7</v>
      </c>
      <c r="Z19" s="117">
        <v>13</v>
      </c>
      <c r="AA19" s="117">
        <v>9</v>
      </c>
      <c r="AB19" s="117">
        <v>4</v>
      </c>
      <c r="AC19" s="117">
        <v>3</v>
      </c>
      <c r="AD19" s="117">
        <v>1</v>
      </c>
      <c r="AE19" s="117">
        <v>2</v>
      </c>
      <c r="AF19" s="117">
        <v>101</v>
      </c>
      <c r="AG19" s="117">
        <v>57</v>
      </c>
      <c r="AH19" s="117">
        <v>44</v>
      </c>
      <c r="AI19" s="117">
        <v>7</v>
      </c>
      <c r="AJ19" s="117">
        <v>6</v>
      </c>
      <c r="AK19" s="117">
        <v>1</v>
      </c>
      <c r="AL19" s="117">
        <v>8</v>
      </c>
      <c r="AM19" s="117">
        <v>5</v>
      </c>
      <c r="AN19" s="117">
        <v>3</v>
      </c>
      <c r="AO19" s="117">
        <v>24</v>
      </c>
      <c r="AP19" s="117">
        <v>13</v>
      </c>
      <c r="AQ19" s="117">
        <v>11</v>
      </c>
      <c r="AR19" s="117">
        <v>44</v>
      </c>
      <c r="AS19" s="117">
        <v>28</v>
      </c>
      <c r="AT19" s="117">
        <v>16</v>
      </c>
      <c r="AU19" s="117">
        <v>23</v>
      </c>
      <c r="AV19" s="117">
        <v>14</v>
      </c>
      <c r="AW19" s="117">
        <v>9</v>
      </c>
      <c r="AX19" s="117">
        <v>44</v>
      </c>
      <c r="AY19" s="117">
        <v>26</v>
      </c>
      <c r="AZ19" s="117">
        <v>18</v>
      </c>
      <c r="BA19" s="117">
        <v>14</v>
      </c>
      <c r="BB19" s="117">
        <v>9</v>
      </c>
      <c r="BC19" s="117">
        <v>5</v>
      </c>
    </row>
    <row r="20" spans="1:55" s="505" customFormat="1" ht="24.75" customHeight="1">
      <c r="A20" s="129" t="s">
        <v>287</v>
      </c>
      <c r="B20" s="117">
        <v>2822</v>
      </c>
      <c r="C20" s="117">
        <v>1509</v>
      </c>
      <c r="D20" s="117">
        <v>1313</v>
      </c>
      <c r="E20" s="117">
        <v>2281</v>
      </c>
      <c r="F20" s="117">
        <v>1219</v>
      </c>
      <c r="G20" s="117">
        <v>1062</v>
      </c>
      <c r="H20" s="117">
        <v>83</v>
      </c>
      <c r="I20" s="117">
        <v>35</v>
      </c>
      <c r="J20" s="117">
        <v>48</v>
      </c>
      <c r="K20" s="117">
        <v>24</v>
      </c>
      <c r="L20" s="117">
        <v>13</v>
      </c>
      <c r="M20" s="117">
        <v>11</v>
      </c>
      <c r="N20" s="117">
        <v>12</v>
      </c>
      <c r="O20" s="117">
        <v>6</v>
      </c>
      <c r="P20" s="117">
        <v>6</v>
      </c>
      <c r="Q20" s="117">
        <v>27</v>
      </c>
      <c r="R20" s="117">
        <v>14</v>
      </c>
      <c r="S20" s="117">
        <v>13</v>
      </c>
      <c r="T20" s="117">
        <v>86</v>
      </c>
      <c r="U20" s="117">
        <v>39</v>
      </c>
      <c r="V20" s="117">
        <v>47</v>
      </c>
      <c r="W20" s="117">
        <v>10</v>
      </c>
      <c r="X20" s="117">
        <v>7</v>
      </c>
      <c r="Y20" s="117">
        <v>3</v>
      </c>
      <c r="Z20" s="117">
        <v>6</v>
      </c>
      <c r="AA20" s="117">
        <v>2</v>
      </c>
      <c r="AB20" s="117">
        <v>4</v>
      </c>
      <c r="AC20" s="117">
        <v>10</v>
      </c>
      <c r="AD20" s="117">
        <v>7</v>
      </c>
      <c r="AE20" s="117">
        <v>3</v>
      </c>
      <c r="AF20" s="117">
        <v>120</v>
      </c>
      <c r="AG20" s="117">
        <v>70</v>
      </c>
      <c r="AH20" s="117">
        <v>50</v>
      </c>
      <c r="AI20" s="117">
        <v>10</v>
      </c>
      <c r="AJ20" s="117">
        <v>8</v>
      </c>
      <c r="AK20" s="117">
        <v>2</v>
      </c>
      <c r="AL20" s="117">
        <v>7</v>
      </c>
      <c r="AM20" s="117">
        <v>3</v>
      </c>
      <c r="AN20" s="117">
        <v>4</v>
      </c>
      <c r="AO20" s="117">
        <v>25</v>
      </c>
      <c r="AP20" s="117">
        <v>14</v>
      </c>
      <c r="AQ20" s="117">
        <v>11</v>
      </c>
      <c r="AR20" s="117">
        <v>57</v>
      </c>
      <c r="AS20" s="117">
        <v>35</v>
      </c>
      <c r="AT20" s="117">
        <v>22</v>
      </c>
      <c r="AU20" s="117">
        <v>10</v>
      </c>
      <c r="AV20" s="117">
        <v>5</v>
      </c>
      <c r="AW20" s="117">
        <v>5</v>
      </c>
      <c r="AX20" s="117">
        <v>44</v>
      </c>
      <c r="AY20" s="117">
        <v>30</v>
      </c>
      <c r="AZ20" s="117">
        <v>14</v>
      </c>
      <c r="BA20" s="117">
        <v>10</v>
      </c>
      <c r="BB20" s="117">
        <v>2</v>
      </c>
      <c r="BC20" s="117">
        <v>8</v>
      </c>
    </row>
    <row r="21" spans="1:55" s="505" customFormat="1" ht="24.75" customHeight="1">
      <c r="A21" s="129" t="s">
        <v>288</v>
      </c>
      <c r="B21" s="117">
        <v>2337</v>
      </c>
      <c r="C21" s="117">
        <v>1250</v>
      </c>
      <c r="D21" s="117">
        <v>1087</v>
      </c>
      <c r="E21" s="117">
        <v>1833</v>
      </c>
      <c r="F21" s="117">
        <v>970</v>
      </c>
      <c r="G21" s="117">
        <v>863</v>
      </c>
      <c r="H21" s="117">
        <v>88</v>
      </c>
      <c r="I21" s="117">
        <v>39</v>
      </c>
      <c r="J21" s="117">
        <v>49</v>
      </c>
      <c r="K21" s="117">
        <v>27</v>
      </c>
      <c r="L21" s="117">
        <v>18</v>
      </c>
      <c r="M21" s="117">
        <v>9</v>
      </c>
      <c r="N21" s="117">
        <v>8</v>
      </c>
      <c r="O21" s="117">
        <v>6</v>
      </c>
      <c r="P21" s="117">
        <v>2</v>
      </c>
      <c r="Q21" s="117">
        <v>15</v>
      </c>
      <c r="R21" s="117">
        <v>9</v>
      </c>
      <c r="S21" s="117">
        <v>6</v>
      </c>
      <c r="T21" s="117">
        <v>71</v>
      </c>
      <c r="U21" s="117">
        <v>38</v>
      </c>
      <c r="V21" s="117">
        <v>33</v>
      </c>
      <c r="W21" s="117">
        <v>11</v>
      </c>
      <c r="X21" s="117">
        <v>6</v>
      </c>
      <c r="Y21" s="117">
        <v>5</v>
      </c>
      <c r="Z21" s="117">
        <v>7</v>
      </c>
      <c r="AA21" s="117">
        <v>2</v>
      </c>
      <c r="AB21" s="117">
        <v>5</v>
      </c>
      <c r="AC21" s="117">
        <v>3</v>
      </c>
      <c r="AD21" s="117">
        <v>2</v>
      </c>
      <c r="AE21" s="117">
        <v>1</v>
      </c>
      <c r="AF21" s="117">
        <v>100</v>
      </c>
      <c r="AG21" s="117">
        <v>56</v>
      </c>
      <c r="AH21" s="117">
        <v>44</v>
      </c>
      <c r="AI21" s="117">
        <v>6</v>
      </c>
      <c r="AJ21" s="117">
        <v>3</v>
      </c>
      <c r="AK21" s="117">
        <v>3</v>
      </c>
      <c r="AL21" s="117">
        <v>12</v>
      </c>
      <c r="AM21" s="117">
        <v>7</v>
      </c>
      <c r="AN21" s="117">
        <v>5</v>
      </c>
      <c r="AO21" s="117">
        <v>29</v>
      </c>
      <c r="AP21" s="117">
        <v>18</v>
      </c>
      <c r="AQ21" s="117">
        <v>11</v>
      </c>
      <c r="AR21" s="117">
        <v>53</v>
      </c>
      <c r="AS21" s="117">
        <v>31</v>
      </c>
      <c r="AT21" s="117">
        <v>22</v>
      </c>
      <c r="AU21" s="117">
        <v>23</v>
      </c>
      <c r="AV21" s="117">
        <v>15</v>
      </c>
      <c r="AW21" s="117">
        <v>8</v>
      </c>
      <c r="AX21" s="117">
        <v>42</v>
      </c>
      <c r="AY21" s="117">
        <v>24</v>
      </c>
      <c r="AZ21" s="117">
        <v>18</v>
      </c>
      <c r="BA21" s="117">
        <v>9</v>
      </c>
      <c r="BB21" s="117">
        <v>6</v>
      </c>
      <c r="BC21" s="117">
        <v>3</v>
      </c>
    </row>
    <row r="22" spans="1:55" s="505" customFormat="1" ht="24.75" customHeight="1">
      <c r="A22" s="129" t="s">
        <v>289</v>
      </c>
      <c r="B22" s="117">
        <v>2181</v>
      </c>
      <c r="C22" s="117">
        <v>1207</v>
      </c>
      <c r="D22" s="117">
        <v>974</v>
      </c>
      <c r="E22" s="117">
        <v>1627</v>
      </c>
      <c r="F22" s="117">
        <v>884</v>
      </c>
      <c r="G22" s="117">
        <v>743</v>
      </c>
      <c r="H22" s="117">
        <v>92</v>
      </c>
      <c r="I22" s="117">
        <v>56</v>
      </c>
      <c r="J22" s="117">
        <v>36</v>
      </c>
      <c r="K22" s="117">
        <v>32</v>
      </c>
      <c r="L22" s="117">
        <v>15</v>
      </c>
      <c r="M22" s="117">
        <v>17</v>
      </c>
      <c r="N22" s="117">
        <v>9</v>
      </c>
      <c r="O22" s="117">
        <v>5</v>
      </c>
      <c r="P22" s="117">
        <v>4</v>
      </c>
      <c r="Q22" s="117">
        <v>26</v>
      </c>
      <c r="R22" s="117">
        <v>18</v>
      </c>
      <c r="S22" s="117">
        <v>8</v>
      </c>
      <c r="T22" s="117">
        <v>99</v>
      </c>
      <c r="U22" s="117">
        <v>51</v>
      </c>
      <c r="V22" s="117">
        <v>48</v>
      </c>
      <c r="W22" s="117">
        <v>7</v>
      </c>
      <c r="X22" s="117">
        <v>4</v>
      </c>
      <c r="Y22" s="117">
        <v>3</v>
      </c>
      <c r="Z22" s="117">
        <v>12</v>
      </c>
      <c r="AA22" s="117">
        <v>8</v>
      </c>
      <c r="AB22" s="117">
        <v>4</v>
      </c>
      <c r="AC22" s="117">
        <v>0</v>
      </c>
      <c r="AD22" s="117">
        <v>0</v>
      </c>
      <c r="AE22" s="117">
        <v>0</v>
      </c>
      <c r="AF22" s="117">
        <v>124</v>
      </c>
      <c r="AG22" s="117">
        <v>73</v>
      </c>
      <c r="AH22" s="117">
        <v>51</v>
      </c>
      <c r="AI22" s="117">
        <v>12</v>
      </c>
      <c r="AJ22" s="117">
        <v>6</v>
      </c>
      <c r="AK22" s="117">
        <v>6</v>
      </c>
      <c r="AL22" s="117">
        <v>11</v>
      </c>
      <c r="AM22" s="117">
        <v>9</v>
      </c>
      <c r="AN22" s="117">
        <v>2</v>
      </c>
      <c r="AO22" s="117">
        <v>29</v>
      </c>
      <c r="AP22" s="117">
        <v>20</v>
      </c>
      <c r="AQ22" s="117">
        <v>9</v>
      </c>
      <c r="AR22" s="117">
        <v>37</v>
      </c>
      <c r="AS22" s="117">
        <v>18</v>
      </c>
      <c r="AT22" s="117">
        <v>19</v>
      </c>
      <c r="AU22" s="117">
        <v>11</v>
      </c>
      <c r="AV22" s="117">
        <v>8</v>
      </c>
      <c r="AW22" s="117">
        <v>3</v>
      </c>
      <c r="AX22" s="117">
        <v>44</v>
      </c>
      <c r="AY22" s="117">
        <v>27</v>
      </c>
      <c r="AZ22" s="117">
        <v>17</v>
      </c>
      <c r="BA22" s="117">
        <v>9</v>
      </c>
      <c r="BB22" s="117">
        <v>5</v>
      </c>
      <c r="BC22" s="117">
        <v>4</v>
      </c>
    </row>
    <row r="23" spans="1:55" s="505" customFormat="1" ht="24.75" customHeight="1">
      <c r="A23" s="129" t="s">
        <v>290</v>
      </c>
      <c r="B23" s="117">
        <v>2070</v>
      </c>
      <c r="C23" s="117">
        <v>1125</v>
      </c>
      <c r="D23" s="117">
        <v>945</v>
      </c>
      <c r="E23" s="117">
        <v>1558</v>
      </c>
      <c r="F23" s="117">
        <v>826</v>
      </c>
      <c r="G23" s="117">
        <v>732</v>
      </c>
      <c r="H23" s="117">
        <v>72</v>
      </c>
      <c r="I23" s="117">
        <v>42</v>
      </c>
      <c r="J23" s="117">
        <v>30</v>
      </c>
      <c r="K23" s="117">
        <v>21</v>
      </c>
      <c r="L23" s="117">
        <v>11</v>
      </c>
      <c r="M23" s="117">
        <v>10</v>
      </c>
      <c r="N23" s="117">
        <v>3</v>
      </c>
      <c r="O23" s="117">
        <v>2</v>
      </c>
      <c r="P23" s="117">
        <v>1</v>
      </c>
      <c r="Q23" s="117">
        <v>26</v>
      </c>
      <c r="R23" s="117">
        <v>16</v>
      </c>
      <c r="S23" s="117">
        <v>10</v>
      </c>
      <c r="T23" s="117">
        <v>93</v>
      </c>
      <c r="U23" s="117">
        <v>53</v>
      </c>
      <c r="V23" s="117">
        <v>40</v>
      </c>
      <c r="W23" s="117">
        <v>14</v>
      </c>
      <c r="X23" s="117">
        <v>8</v>
      </c>
      <c r="Y23" s="117">
        <v>6</v>
      </c>
      <c r="Z23" s="117">
        <v>16</v>
      </c>
      <c r="AA23" s="117">
        <v>10</v>
      </c>
      <c r="AB23" s="117">
        <v>6</v>
      </c>
      <c r="AC23" s="117">
        <v>4</v>
      </c>
      <c r="AD23" s="117">
        <v>4</v>
      </c>
      <c r="AE23" s="117">
        <v>0</v>
      </c>
      <c r="AF23" s="117">
        <v>113</v>
      </c>
      <c r="AG23" s="117">
        <v>58</v>
      </c>
      <c r="AH23" s="117">
        <v>55</v>
      </c>
      <c r="AI23" s="117">
        <v>8</v>
      </c>
      <c r="AJ23" s="117">
        <v>5</v>
      </c>
      <c r="AK23" s="117">
        <v>3</v>
      </c>
      <c r="AL23" s="117">
        <v>10</v>
      </c>
      <c r="AM23" s="117">
        <v>5</v>
      </c>
      <c r="AN23" s="117">
        <v>5</v>
      </c>
      <c r="AO23" s="117">
        <v>19</v>
      </c>
      <c r="AP23" s="117">
        <v>14</v>
      </c>
      <c r="AQ23" s="117">
        <v>5</v>
      </c>
      <c r="AR23" s="117">
        <v>37</v>
      </c>
      <c r="AS23" s="117">
        <v>21</v>
      </c>
      <c r="AT23" s="117">
        <v>16</v>
      </c>
      <c r="AU23" s="117">
        <v>11</v>
      </c>
      <c r="AV23" s="117">
        <v>8</v>
      </c>
      <c r="AW23" s="117">
        <v>3</v>
      </c>
      <c r="AX23" s="117">
        <v>49</v>
      </c>
      <c r="AY23" s="117">
        <v>33</v>
      </c>
      <c r="AZ23" s="117">
        <v>16</v>
      </c>
      <c r="BA23" s="117">
        <v>16</v>
      </c>
      <c r="BB23" s="117">
        <v>9</v>
      </c>
      <c r="BC23" s="117">
        <v>7</v>
      </c>
    </row>
    <row r="24" spans="1:55" s="506" customFormat="1" ht="24.75" customHeight="1">
      <c r="A24" s="651" t="s">
        <v>291</v>
      </c>
      <c r="B24" s="652">
        <v>2203</v>
      </c>
      <c r="C24" s="653">
        <v>1193</v>
      </c>
      <c r="D24" s="653">
        <v>1010</v>
      </c>
      <c r="E24" s="653">
        <v>1607</v>
      </c>
      <c r="F24" s="653">
        <v>860</v>
      </c>
      <c r="G24" s="653">
        <v>747</v>
      </c>
      <c r="H24" s="653">
        <v>98</v>
      </c>
      <c r="I24" s="653">
        <v>54</v>
      </c>
      <c r="J24" s="653">
        <v>44</v>
      </c>
      <c r="K24" s="653">
        <v>36</v>
      </c>
      <c r="L24" s="653">
        <v>18</v>
      </c>
      <c r="M24" s="653">
        <v>18</v>
      </c>
      <c r="N24" s="653">
        <v>5</v>
      </c>
      <c r="O24" s="653">
        <v>2</v>
      </c>
      <c r="P24" s="653">
        <v>3</v>
      </c>
      <c r="Q24" s="653">
        <v>25</v>
      </c>
      <c r="R24" s="653">
        <v>14</v>
      </c>
      <c r="S24" s="653">
        <v>11</v>
      </c>
      <c r="T24" s="653">
        <v>112</v>
      </c>
      <c r="U24" s="653">
        <v>56</v>
      </c>
      <c r="V24" s="653">
        <v>56</v>
      </c>
      <c r="W24" s="653">
        <v>12</v>
      </c>
      <c r="X24" s="653">
        <v>8</v>
      </c>
      <c r="Y24" s="653">
        <v>4</v>
      </c>
      <c r="Z24" s="653">
        <v>15</v>
      </c>
      <c r="AA24" s="653">
        <v>13</v>
      </c>
      <c r="AB24" s="653">
        <v>2</v>
      </c>
      <c r="AC24" s="653">
        <v>6</v>
      </c>
      <c r="AD24" s="653">
        <v>3</v>
      </c>
      <c r="AE24" s="653">
        <v>3</v>
      </c>
      <c r="AF24" s="653">
        <v>109</v>
      </c>
      <c r="AG24" s="653">
        <v>61</v>
      </c>
      <c r="AH24" s="653">
        <v>48</v>
      </c>
      <c r="AI24" s="653">
        <v>7</v>
      </c>
      <c r="AJ24" s="653">
        <v>4</v>
      </c>
      <c r="AK24" s="653">
        <v>3</v>
      </c>
      <c r="AL24" s="653">
        <v>18</v>
      </c>
      <c r="AM24" s="653">
        <v>13</v>
      </c>
      <c r="AN24" s="653">
        <v>5</v>
      </c>
      <c r="AO24" s="653">
        <v>26</v>
      </c>
      <c r="AP24" s="653">
        <v>17</v>
      </c>
      <c r="AQ24" s="653">
        <v>9</v>
      </c>
      <c r="AR24" s="653">
        <v>49</v>
      </c>
      <c r="AS24" s="653">
        <v>28</v>
      </c>
      <c r="AT24" s="653">
        <v>21</v>
      </c>
      <c r="AU24" s="653">
        <v>21</v>
      </c>
      <c r="AV24" s="653">
        <v>12</v>
      </c>
      <c r="AW24" s="653">
        <v>9</v>
      </c>
      <c r="AX24" s="653">
        <v>43</v>
      </c>
      <c r="AY24" s="653">
        <v>23</v>
      </c>
      <c r="AZ24" s="653">
        <v>20</v>
      </c>
      <c r="BA24" s="653">
        <v>14</v>
      </c>
      <c r="BB24" s="653">
        <v>7</v>
      </c>
      <c r="BC24" s="653">
        <v>7</v>
      </c>
    </row>
    <row r="25" spans="1:55" s="119" customFormat="1" ht="21" customHeight="1">
      <c r="A25" s="108" t="s">
        <v>374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79" t="s">
        <v>367</v>
      </c>
      <c r="BA25" s="118"/>
      <c r="BB25" s="118"/>
      <c r="BC25" s="118"/>
    </row>
    <row r="26" spans="1:55" s="6" customFormat="1"/>
  </sheetData>
  <mergeCells count="2">
    <mergeCell ref="A2:M2"/>
    <mergeCell ref="A1:T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5" firstPageNumber="13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4"/>
  <sheetViews>
    <sheetView view="pageBreakPreview" zoomScale="90" zoomScaleNormal="100" zoomScaleSheetLayoutView="90" workbookViewId="0">
      <selection sqref="A1:S1"/>
    </sheetView>
  </sheetViews>
  <sheetFormatPr defaultColWidth="8.88671875" defaultRowHeight="13.5"/>
  <cols>
    <col min="1" max="1" width="8.77734375" style="3" customWidth="1"/>
    <col min="2" max="19" width="6.77734375" style="3" customWidth="1"/>
    <col min="20" max="20" width="8.88671875" style="6"/>
    <col min="21" max="16384" width="8.88671875" style="3"/>
  </cols>
  <sheetData>
    <row r="1" spans="1:59" s="16" customFormat="1" ht="30" customHeight="1">
      <c r="A1" s="522" t="s">
        <v>292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15"/>
    </row>
    <row r="2" spans="1:59" s="25" customFormat="1" ht="15" customHeight="1">
      <c r="A2" s="538" t="s">
        <v>6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O2" s="39"/>
      <c r="P2" s="39"/>
      <c r="Q2" s="39"/>
      <c r="R2" s="39"/>
      <c r="S2" s="46" t="s">
        <v>7</v>
      </c>
      <c r="T2" s="5"/>
    </row>
    <row r="3" spans="1:59" s="112" customFormat="1" ht="29.25" customHeight="1">
      <c r="A3" s="353" t="s">
        <v>239</v>
      </c>
      <c r="B3" s="343" t="s">
        <v>240</v>
      </c>
      <c r="C3" s="343"/>
      <c r="D3" s="344"/>
      <c r="E3" s="136" t="s">
        <v>241</v>
      </c>
      <c r="F3" s="343"/>
      <c r="G3" s="344"/>
      <c r="H3" s="343" t="s">
        <v>242</v>
      </c>
      <c r="I3" s="343"/>
      <c r="J3" s="343"/>
      <c r="K3" s="136" t="s">
        <v>243</v>
      </c>
      <c r="L3" s="345"/>
      <c r="M3" s="346"/>
      <c r="N3" s="136" t="s">
        <v>244</v>
      </c>
      <c r="O3" s="345"/>
      <c r="P3" s="344"/>
      <c r="Q3" s="343" t="s">
        <v>245</v>
      </c>
      <c r="R3" s="343"/>
      <c r="S3" s="343"/>
      <c r="T3" s="136" t="s">
        <v>246</v>
      </c>
      <c r="U3" s="345"/>
      <c r="V3" s="343"/>
      <c r="W3" s="136" t="s">
        <v>247</v>
      </c>
      <c r="X3" s="343"/>
      <c r="Y3" s="343"/>
      <c r="Z3" s="136" t="s">
        <v>248</v>
      </c>
      <c r="AA3" s="343"/>
      <c r="AB3" s="343"/>
      <c r="AC3" s="136" t="s">
        <v>249</v>
      </c>
      <c r="AD3" s="343"/>
      <c r="AE3" s="343"/>
      <c r="AF3" s="136" t="s">
        <v>250</v>
      </c>
      <c r="AG3" s="343"/>
      <c r="AH3" s="343"/>
      <c r="AI3" s="136" t="s">
        <v>251</v>
      </c>
      <c r="AJ3" s="345"/>
      <c r="AK3" s="343"/>
      <c r="AL3" s="136" t="s">
        <v>252</v>
      </c>
      <c r="AM3" s="345"/>
      <c r="AN3" s="343"/>
      <c r="AO3" s="136" t="s">
        <v>253</v>
      </c>
      <c r="AP3" s="343"/>
      <c r="AQ3" s="344"/>
      <c r="AR3" s="344" t="s">
        <v>254</v>
      </c>
      <c r="AS3" s="343"/>
      <c r="AT3" s="343"/>
      <c r="AU3" s="136" t="s">
        <v>255</v>
      </c>
      <c r="AV3" s="345"/>
      <c r="AW3" s="347"/>
      <c r="AX3" s="343" t="s">
        <v>256</v>
      </c>
      <c r="AY3" s="343"/>
      <c r="AZ3" s="343"/>
      <c r="BA3" s="136" t="s">
        <v>257</v>
      </c>
      <c r="BB3" s="345"/>
      <c r="BC3" s="395"/>
    </row>
    <row r="4" spans="1:59" s="112" customFormat="1" ht="27.75" customHeight="1">
      <c r="A4" s="354"/>
      <c r="B4" s="120"/>
      <c r="C4" s="121" t="s">
        <v>157</v>
      </c>
      <c r="D4" s="121" t="s">
        <v>158</v>
      </c>
      <c r="E4" s="120"/>
      <c r="F4" s="121" t="s">
        <v>157</v>
      </c>
      <c r="G4" s="121" t="s">
        <v>158</v>
      </c>
      <c r="H4" s="120"/>
      <c r="I4" s="121" t="s">
        <v>157</v>
      </c>
      <c r="J4" s="121" t="s">
        <v>158</v>
      </c>
      <c r="K4" s="120"/>
      <c r="L4" s="121" t="s">
        <v>157</v>
      </c>
      <c r="M4" s="121" t="s">
        <v>158</v>
      </c>
      <c r="N4" s="120"/>
      <c r="O4" s="121" t="s">
        <v>157</v>
      </c>
      <c r="P4" s="121" t="s">
        <v>158</v>
      </c>
      <c r="Q4" s="120"/>
      <c r="R4" s="121" t="s">
        <v>157</v>
      </c>
      <c r="S4" s="121" t="s">
        <v>158</v>
      </c>
      <c r="T4" s="120"/>
      <c r="U4" s="121" t="s">
        <v>157</v>
      </c>
      <c r="V4" s="121" t="s">
        <v>158</v>
      </c>
      <c r="W4" s="120"/>
      <c r="X4" s="121" t="s">
        <v>157</v>
      </c>
      <c r="Y4" s="121" t="s">
        <v>158</v>
      </c>
      <c r="Z4" s="120"/>
      <c r="AA4" s="121" t="s">
        <v>157</v>
      </c>
      <c r="AB4" s="121" t="s">
        <v>158</v>
      </c>
      <c r="AC4" s="120"/>
      <c r="AD4" s="121" t="s">
        <v>157</v>
      </c>
      <c r="AE4" s="136" t="s">
        <v>158</v>
      </c>
      <c r="AF4" s="122"/>
      <c r="AG4" s="121" t="s">
        <v>157</v>
      </c>
      <c r="AH4" s="121" t="s">
        <v>158</v>
      </c>
      <c r="AI4" s="120"/>
      <c r="AJ4" s="121" t="s">
        <v>157</v>
      </c>
      <c r="AK4" s="121" t="s">
        <v>158</v>
      </c>
      <c r="AL4" s="120"/>
      <c r="AM4" s="121" t="s">
        <v>157</v>
      </c>
      <c r="AN4" s="121" t="s">
        <v>158</v>
      </c>
      <c r="AO4" s="122"/>
      <c r="AP4" s="121" t="s">
        <v>157</v>
      </c>
      <c r="AQ4" s="121" t="s">
        <v>158</v>
      </c>
      <c r="AR4" s="123"/>
      <c r="AS4" s="121" t="s">
        <v>157</v>
      </c>
      <c r="AT4" s="121" t="s">
        <v>158</v>
      </c>
      <c r="AU4" s="124" t="s">
        <v>258</v>
      </c>
      <c r="AV4" s="121" t="s">
        <v>157</v>
      </c>
      <c r="AW4" s="125" t="s">
        <v>158</v>
      </c>
      <c r="AX4" s="126" t="s">
        <v>258</v>
      </c>
      <c r="AY4" s="121" t="s">
        <v>157</v>
      </c>
      <c r="AZ4" s="121" t="s">
        <v>158</v>
      </c>
      <c r="BA4" s="120"/>
      <c r="BB4" s="121" t="s">
        <v>157</v>
      </c>
      <c r="BC4" s="393" t="s">
        <v>158</v>
      </c>
    </row>
    <row r="5" spans="1:59" s="112" customFormat="1" ht="40.5" customHeight="1">
      <c r="A5" s="355" t="s">
        <v>259</v>
      </c>
      <c r="B5" s="348" t="s">
        <v>260</v>
      </c>
      <c r="C5" s="349" t="s">
        <v>261</v>
      </c>
      <c r="D5" s="349" t="s">
        <v>262</v>
      </c>
      <c r="E5" s="349" t="s">
        <v>293</v>
      </c>
      <c r="F5" s="349" t="s">
        <v>261</v>
      </c>
      <c r="G5" s="349" t="s">
        <v>262</v>
      </c>
      <c r="H5" s="348" t="s">
        <v>264</v>
      </c>
      <c r="I5" s="349" t="s">
        <v>261</v>
      </c>
      <c r="J5" s="349" t="s">
        <v>262</v>
      </c>
      <c r="K5" s="349" t="s">
        <v>265</v>
      </c>
      <c r="L5" s="349" t="s">
        <v>261</v>
      </c>
      <c r="M5" s="349" t="s">
        <v>262</v>
      </c>
      <c r="N5" s="349" t="s">
        <v>266</v>
      </c>
      <c r="O5" s="349" t="s">
        <v>261</v>
      </c>
      <c r="P5" s="349" t="s">
        <v>262</v>
      </c>
      <c r="Q5" s="348" t="s">
        <v>267</v>
      </c>
      <c r="R5" s="349" t="s">
        <v>261</v>
      </c>
      <c r="S5" s="349" t="s">
        <v>262</v>
      </c>
      <c r="T5" s="349" t="s">
        <v>268</v>
      </c>
      <c r="U5" s="349" t="s">
        <v>261</v>
      </c>
      <c r="V5" s="349" t="s">
        <v>262</v>
      </c>
      <c r="W5" s="348" t="s">
        <v>269</v>
      </c>
      <c r="X5" s="349" t="s">
        <v>261</v>
      </c>
      <c r="Y5" s="349" t="s">
        <v>262</v>
      </c>
      <c r="Z5" s="350" t="s">
        <v>270</v>
      </c>
      <c r="AA5" s="349" t="s">
        <v>261</v>
      </c>
      <c r="AB5" s="349" t="s">
        <v>262</v>
      </c>
      <c r="AC5" s="348" t="s">
        <v>271</v>
      </c>
      <c r="AD5" s="349" t="s">
        <v>261</v>
      </c>
      <c r="AE5" s="350" t="s">
        <v>262</v>
      </c>
      <c r="AF5" s="350" t="s">
        <v>272</v>
      </c>
      <c r="AG5" s="349" t="s">
        <v>261</v>
      </c>
      <c r="AH5" s="349" t="s">
        <v>262</v>
      </c>
      <c r="AI5" s="349" t="s">
        <v>273</v>
      </c>
      <c r="AJ5" s="349" t="s">
        <v>261</v>
      </c>
      <c r="AK5" s="349" t="s">
        <v>262</v>
      </c>
      <c r="AL5" s="349" t="s">
        <v>274</v>
      </c>
      <c r="AM5" s="349" t="s">
        <v>261</v>
      </c>
      <c r="AN5" s="349" t="s">
        <v>262</v>
      </c>
      <c r="AO5" s="350" t="s">
        <v>275</v>
      </c>
      <c r="AP5" s="349" t="s">
        <v>261</v>
      </c>
      <c r="AQ5" s="349" t="s">
        <v>262</v>
      </c>
      <c r="AR5" s="351" t="s">
        <v>276</v>
      </c>
      <c r="AS5" s="349" t="s">
        <v>261</v>
      </c>
      <c r="AT5" s="349" t="s">
        <v>262</v>
      </c>
      <c r="AU5" s="349" t="s">
        <v>277</v>
      </c>
      <c r="AV5" s="349" t="s">
        <v>261</v>
      </c>
      <c r="AW5" s="352" t="s">
        <v>262</v>
      </c>
      <c r="AX5" s="348" t="s">
        <v>278</v>
      </c>
      <c r="AY5" s="349" t="s">
        <v>261</v>
      </c>
      <c r="AZ5" s="349" t="s">
        <v>262</v>
      </c>
      <c r="BA5" s="349" t="s">
        <v>279</v>
      </c>
      <c r="BB5" s="349" t="s">
        <v>261</v>
      </c>
      <c r="BC5" s="394" t="s">
        <v>262</v>
      </c>
    </row>
    <row r="6" spans="1:59" s="127" customFormat="1" ht="21.75" customHeight="1">
      <c r="A6" s="129">
        <v>2018</v>
      </c>
      <c r="B6" s="133">
        <v>34591</v>
      </c>
      <c r="C6" s="134">
        <v>18133</v>
      </c>
      <c r="D6" s="134">
        <v>16458</v>
      </c>
      <c r="E6" s="134">
        <v>24749</v>
      </c>
      <c r="F6" s="134">
        <v>12906</v>
      </c>
      <c r="G6" s="134">
        <v>11843</v>
      </c>
      <c r="H6" s="134">
        <v>1979</v>
      </c>
      <c r="I6" s="134">
        <v>930</v>
      </c>
      <c r="J6" s="134">
        <v>1049</v>
      </c>
      <c r="K6" s="134">
        <v>503</v>
      </c>
      <c r="L6" s="134">
        <v>259</v>
      </c>
      <c r="M6" s="134">
        <v>244</v>
      </c>
      <c r="N6" s="134">
        <v>147</v>
      </c>
      <c r="O6" s="134">
        <v>81</v>
      </c>
      <c r="P6" s="134">
        <v>66</v>
      </c>
      <c r="Q6" s="134">
        <v>412</v>
      </c>
      <c r="R6" s="134">
        <v>214</v>
      </c>
      <c r="S6" s="134">
        <v>198</v>
      </c>
      <c r="T6" s="134">
        <v>1678</v>
      </c>
      <c r="U6" s="134">
        <v>851</v>
      </c>
      <c r="V6" s="134">
        <v>827</v>
      </c>
      <c r="W6" s="134">
        <v>307</v>
      </c>
      <c r="X6" s="134">
        <v>166</v>
      </c>
      <c r="Y6" s="134">
        <v>141</v>
      </c>
      <c r="Z6" s="134">
        <v>200</v>
      </c>
      <c r="AA6" s="134">
        <v>132</v>
      </c>
      <c r="AB6" s="134">
        <v>68</v>
      </c>
      <c r="AC6" s="134">
        <v>98</v>
      </c>
      <c r="AD6" s="134">
        <v>54</v>
      </c>
      <c r="AE6" s="134">
        <v>44</v>
      </c>
      <c r="AF6" s="134">
        <v>1976</v>
      </c>
      <c r="AG6" s="134">
        <v>1075</v>
      </c>
      <c r="AH6" s="134">
        <v>901</v>
      </c>
      <c r="AI6" s="134">
        <v>126</v>
      </c>
      <c r="AJ6" s="134">
        <v>72</v>
      </c>
      <c r="AK6" s="134">
        <v>54</v>
      </c>
      <c r="AL6" s="134">
        <v>249</v>
      </c>
      <c r="AM6" s="134">
        <v>161</v>
      </c>
      <c r="AN6" s="134">
        <v>88</v>
      </c>
      <c r="AO6" s="134">
        <v>563</v>
      </c>
      <c r="AP6" s="134">
        <v>351</v>
      </c>
      <c r="AQ6" s="134">
        <v>212</v>
      </c>
      <c r="AR6" s="134">
        <v>658</v>
      </c>
      <c r="AS6" s="134">
        <v>352</v>
      </c>
      <c r="AT6" s="134">
        <v>306</v>
      </c>
      <c r="AU6" s="134">
        <v>223</v>
      </c>
      <c r="AV6" s="134">
        <v>124</v>
      </c>
      <c r="AW6" s="134">
        <v>99</v>
      </c>
      <c r="AX6" s="134">
        <v>557</v>
      </c>
      <c r="AY6" s="134">
        <v>307</v>
      </c>
      <c r="AZ6" s="134">
        <v>250</v>
      </c>
      <c r="BA6" s="134">
        <v>166</v>
      </c>
      <c r="BB6" s="134">
        <v>98</v>
      </c>
      <c r="BC6" s="134">
        <v>68</v>
      </c>
    </row>
    <row r="7" spans="1:59" s="112" customFormat="1" ht="21.75" customHeight="1">
      <c r="A7" s="129">
        <v>2019</v>
      </c>
      <c r="B7" s="133">
        <v>38853</v>
      </c>
      <c r="C7" s="134">
        <v>20386</v>
      </c>
      <c r="D7" s="134">
        <v>18467</v>
      </c>
      <c r="E7" s="134">
        <v>28854</v>
      </c>
      <c r="F7" s="134">
        <v>15017</v>
      </c>
      <c r="G7" s="134">
        <v>13837</v>
      </c>
      <c r="H7" s="134">
        <v>2077</v>
      </c>
      <c r="I7" s="134">
        <v>1027</v>
      </c>
      <c r="J7" s="134">
        <v>1050</v>
      </c>
      <c r="K7" s="134">
        <v>502</v>
      </c>
      <c r="L7" s="134">
        <v>263</v>
      </c>
      <c r="M7" s="134">
        <v>239</v>
      </c>
      <c r="N7" s="134">
        <v>140</v>
      </c>
      <c r="O7" s="134">
        <v>75</v>
      </c>
      <c r="P7" s="134">
        <v>65</v>
      </c>
      <c r="Q7" s="134">
        <v>410</v>
      </c>
      <c r="R7" s="134">
        <v>224</v>
      </c>
      <c r="S7" s="134">
        <v>186</v>
      </c>
      <c r="T7" s="134">
        <v>1676</v>
      </c>
      <c r="U7" s="134">
        <v>849</v>
      </c>
      <c r="V7" s="134">
        <v>827</v>
      </c>
      <c r="W7" s="134">
        <v>264</v>
      </c>
      <c r="X7" s="134">
        <v>138</v>
      </c>
      <c r="Y7" s="134">
        <v>126</v>
      </c>
      <c r="Z7" s="134">
        <v>217</v>
      </c>
      <c r="AA7" s="134">
        <v>139</v>
      </c>
      <c r="AB7" s="134">
        <v>78</v>
      </c>
      <c r="AC7" s="134">
        <v>122</v>
      </c>
      <c r="AD7" s="134">
        <v>67</v>
      </c>
      <c r="AE7" s="134">
        <v>55</v>
      </c>
      <c r="AF7" s="134">
        <v>2028</v>
      </c>
      <c r="AG7" s="134">
        <v>1078</v>
      </c>
      <c r="AH7" s="134">
        <v>950</v>
      </c>
      <c r="AI7" s="134">
        <v>154</v>
      </c>
      <c r="AJ7" s="134">
        <v>92</v>
      </c>
      <c r="AK7" s="134">
        <v>62</v>
      </c>
      <c r="AL7" s="134">
        <v>253</v>
      </c>
      <c r="AM7" s="134">
        <v>146</v>
      </c>
      <c r="AN7" s="134">
        <v>107</v>
      </c>
      <c r="AO7" s="134">
        <v>629</v>
      </c>
      <c r="AP7" s="134">
        <v>399</v>
      </c>
      <c r="AQ7" s="134">
        <v>230</v>
      </c>
      <c r="AR7" s="134">
        <v>567</v>
      </c>
      <c r="AS7" s="134">
        <v>309</v>
      </c>
      <c r="AT7" s="134">
        <v>258</v>
      </c>
      <c r="AU7" s="134">
        <v>248</v>
      </c>
      <c r="AV7" s="134">
        <v>143</v>
      </c>
      <c r="AW7" s="134">
        <v>105</v>
      </c>
      <c r="AX7" s="134">
        <v>540</v>
      </c>
      <c r="AY7" s="134">
        <v>321</v>
      </c>
      <c r="AZ7" s="134">
        <v>219</v>
      </c>
      <c r="BA7" s="134">
        <v>172</v>
      </c>
      <c r="BB7" s="134">
        <v>99</v>
      </c>
      <c r="BC7" s="134">
        <v>73</v>
      </c>
    </row>
    <row r="8" spans="1:59" s="112" customFormat="1" ht="21.75" customHeight="1">
      <c r="A8" s="129">
        <v>2020</v>
      </c>
      <c r="B8" s="134">
        <v>40214</v>
      </c>
      <c r="C8" s="117" t="s">
        <v>357</v>
      </c>
      <c r="D8" s="117" t="s">
        <v>358</v>
      </c>
      <c r="E8" s="134">
        <v>29594</v>
      </c>
      <c r="F8" s="117" t="s">
        <v>357</v>
      </c>
      <c r="G8" s="117" t="s">
        <v>358</v>
      </c>
      <c r="H8" s="134">
        <v>2089</v>
      </c>
      <c r="I8" s="117" t="s">
        <v>357</v>
      </c>
      <c r="J8" s="117" t="s">
        <v>358</v>
      </c>
      <c r="K8" s="134">
        <v>525</v>
      </c>
      <c r="L8" s="117" t="s">
        <v>357</v>
      </c>
      <c r="M8" s="117" t="s">
        <v>358</v>
      </c>
      <c r="N8" s="134">
        <v>152</v>
      </c>
      <c r="O8" s="117" t="s">
        <v>357</v>
      </c>
      <c r="P8" s="117" t="s">
        <v>358</v>
      </c>
      <c r="Q8" s="134">
        <v>462</v>
      </c>
      <c r="R8" s="117" t="s">
        <v>357</v>
      </c>
      <c r="S8" s="117" t="s">
        <v>358</v>
      </c>
      <c r="T8" s="134">
        <v>1796</v>
      </c>
      <c r="U8" s="117" t="s">
        <v>357</v>
      </c>
      <c r="V8" s="117" t="s">
        <v>358</v>
      </c>
      <c r="W8" s="134">
        <v>277</v>
      </c>
      <c r="X8" s="117" t="s">
        <v>357</v>
      </c>
      <c r="Y8" s="117" t="s">
        <v>358</v>
      </c>
      <c r="Z8" s="134">
        <v>232</v>
      </c>
      <c r="AA8" s="117" t="s">
        <v>357</v>
      </c>
      <c r="AB8" s="117" t="s">
        <v>358</v>
      </c>
      <c r="AC8" s="134">
        <v>106</v>
      </c>
      <c r="AD8" s="117" t="s">
        <v>357</v>
      </c>
      <c r="AE8" s="117" t="s">
        <v>358</v>
      </c>
      <c r="AF8" s="134">
        <v>2182</v>
      </c>
      <c r="AG8" s="117" t="s">
        <v>357</v>
      </c>
      <c r="AH8" s="117" t="s">
        <v>358</v>
      </c>
      <c r="AI8" s="134">
        <v>174</v>
      </c>
      <c r="AJ8" s="117" t="s">
        <v>357</v>
      </c>
      <c r="AK8" s="117" t="s">
        <v>358</v>
      </c>
      <c r="AL8" s="134">
        <v>257</v>
      </c>
      <c r="AM8" s="117" t="s">
        <v>357</v>
      </c>
      <c r="AN8" s="117" t="s">
        <v>358</v>
      </c>
      <c r="AO8" s="134">
        <v>577</v>
      </c>
      <c r="AP8" s="117" t="s">
        <v>357</v>
      </c>
      <c r="AQ8" s="117" t="s">
        <v>358</v>
      </c>
      <c r="AR8" s="134">
        <v>670</v>
      </c>
      <c r="AS8" s="117" t="s">
        <v>357</v>
      </c>
      <c r="AT8" s="117" t="s">
        <v>358</v>
      </c>
      <c r="AU8" s="134">
        <v>244</v>
      </c>
      <c r="AV8" s="117" t="s">
        <v>357</v>
      </c>
      <c r="AW8" s="117" t="s">
        <v>358</v>
      </c>
      <c r="AX8" s="134">
        <v>657</v>
      </c>
      <c r="AY8" s="117" t="s">
        <v>357</v>
      </c>
      <c r="AZ8" s="117" t="s">
        <v>358</v>
      </c>
      <c r="BA8" s="134">
        <v>220</v>
      </c>
      <c r="BB8" s="117" t="s">
        <v>357</v>
      </c>
      <c r="BC8" s="117" t="s">
        <v>358</v>
      </c>
    </row>
    <row r="9" spans="1:59" s="225" customFormat="1" ht="21.75" customHeight="1">
      <c r="A9" s="224">
        <v>2021</v>
      </c>
      <c r="B9" s="154">
        <v>37622</v>
      </c>
      <c r="C9" s="117" t="s">
        <v>356</v>
      </c>
      <c r="D9" s="117" t="s">
        <v>356</v>
      </c>
      <c r="E9" s="154">
        <v>27732</v>
      </c>
      <c r="F9" s="117" t="s">
        <v>356</v>
      </c>
      <c r="G9" s="117" t="s">
        <v>356</v>
      </c>
      <c r="H9" s="154">
        <v>1870</v>
      </c>
      <c r="I9" s="117" t="s">
        <v>356</v>
      </c>
      <c r="J9" s="117" t="s">
        <v>356</v>
      </c>
      <c r="K9" s="154">
        <v>518</v>
      </c>
      <c r="L9" s="117" t="s">
        <v>356</v>
      </c>
      <c r="M9" s="117" t="s">
        <v>356</v>
      </c>
      <c r="N9" s="154">
        <v>145</v>
      </c>
      <c r="O9" s="117" t="s">
        <v>356</v>
      </c>
      <c r="P9" s="117" t="s">
        <v>356</v>
      </c>
      <c r="Q9" s="154">
        <v>393</v>
      </c>
      <c r="R9" s="117" t="s">
        <v>356</v>
      </c>
      <c r="S9" s="117" t="s">
        <v>356</v>
      </c>
      <c r="T9" s="154">
        <v>1581</v>
      </c>
      <c r="U9" s="117" t="s">
        <v>356</v>
      </c>
      <c r="V9" s="117" t="s">
        <v>356</v>
      </c>
      <c r="W9" s="154">
        <v>312</v>
      </c>
      <c r="X9" s="117" t="s">
        <v>356</v>
      </c>
      <c r="Y9" s="117" t="s">
        <v>356</v>
      </c>
      <c r="Z9" s="438">
        <v>183</v>
      </c>
      <c r="AA9" s="117" t="s">
        <v>356</v>
      </c>
      <c r="AB9" s="117" t="s">
        <v>356</v>
      </c>
      <c r="AC9" s="154">
        <v>109</v>
      </c>
      <c r="AD9" s="117" t="s">
        <v>356</v>
      </c>
      <c r="AE9" s="117" t="s">
        <v>356</v>
      </c>
      <c r="AF9" s="154">
        <v>2016</v>
      </c>
      <c r="AG9" s="117" t="s">
        <v>356</v>
      </c>
      <c r="AH9" s="117" t="s">
        <v>356</v>
      </c>
      <c r="AI9" s="154">
        <v>178</v>
      </c>
      <c r="AJ9" s="117" t="s">
        <v>356</v>
      </c>
      <c r="AK9" s="117" t="s">
        <v>356</v>
      </c>
      <c r="AL9" s="154">
        <v>242</v>
      </c>
      <c r="AM9" s="117" t="s">
        <v>356</v>
      </c>
      <c r="AN9" s="117" t="s">
        <v>356</v>
      </c>
      <c r="AO9" s="154">
        <v>605</v>
      </c>
      <c r="AP9" s="117" t="s">
        <v>356</v>
      </c>
      <c r="AQ9" s="117" t="s">
        <v>356</v>
      </c>
      <c r="AR9" s="154">
        <v>663</v>
      </c>
      <c r="AS9" s="117" t="s">
        <v>356</v>
      </c>
      <c r="AT9" s="117" t="s">
        <v>356</v>
      </c>
      <c r="AU9" s="154">
        <v>310</v>
      </c>
      <c r="AV9" s="117" t="s">
        <v>356</v>
      </c>
      <c r="AW9" s="117" t="s">
        <v>356</v>
      </c>
      <c r="AX9" s="154">
        <v>579</v>
      </c>
      <c r="AY9" s="117" t="s">
        <v>356</v>
      </c>
      <c r="AZ9" s="117" t="s">
        <v>356</v>
      </c>
      <c r="BA9" s="154">
        <v>186</v>
      </c>
      <c r="BB9" s="117" t="s">
        <v>356</v>
      </c>
      <c r="BC9" s="117" t="s">
        <v>356</v>
      </c>
    </row>
    <row r="10" spans="1:59" s="437" customFormat="1" ht="21.75" customHeight="1">
      <c r="A10" s="224">
        <v>2022</v>
      </c>
      <c r="B10" s="154">
        <v>33688</v>
      </c>
      <c r="C10" s="117" t="s">
        <v>361</v>
      </c>
      <c r="D10" s="117" t="s">
        <v>361</v>
      </c>
      <c r="E10" s="154">
        <v>25474</v>
      </c>
      <c r="F10" s="117" t="s">
        <v>361</v>
      </c>
      <c r="G10" s="117" t="s">
        <v>361</v>
      </c>
      <c r="H10" s="154">
        <v>1616</v>
      </c>
      <c r="I10" s="117" t="s">
        <v>361</v>
      </c>
      <c r="J10" s="117" t="s">
        <v>361</v>
      </c>
      <c r="K10" s="154">
        <v>457</v>
      </c>
      <c r="L10" s="117" t="s">
        <v>361</v>
      </c>
      <c r="M10" s="117" t="s">
        <v>361</v>
      </c>
      <c r="N10" s="154">
        <v>148</v>
      </c>
      <c r="O10" s="117" t="s">
        <v>361</v>
      </c>
      <c r="P10" s="117" t="s">
        <v>361</v>
      </c>
      <c r="Q10" s="154">
        <v>386</v>
      </c>
      <c r="R10" s="117" t="s">
        <v>361</v>
      </c>
      <c r="S10" s="117" t="s">
        <v>361</v>
      </c>
      <c r="T10" s="154">
        <v>1253</v>
      </c>
      <c r="U10" s="117" t="s">
        <v>361</v>
      </c>
      <c r="V10" s="117" t="s">
        <v>361</v>
      </c>
      <c r="W10" s="154">
        <v>279</v>
      </c>
      <c r="X10" s="117" t="s">
        <v>361</v>
      </c>
      <c r="Y10" s="117" t="s">
        <v>361</v>
      </c>
      <c r="Z10" s="438">
        <v>154</v>
      </c>
      <c r="AA10" s="117" t="s">
        <v>361</v>
      </c>
      <c r="AB10" s="117" t="s">
        <v>361</v>
      </c>
      <c r="AC10" s="154">
        <v>73</v>
      </c>
      <c r="AD10" s="117" t="s">
        <v>361</v>
      </c>
      <c r="AE10" s="117" t="s">
        <v>361</v>
      </c>
      <c r="AF10" s="154">
        <v>1607</v>
      </c>
      <c r="AG10" s="117" t="s">
        <v>361</v>
      </c>
      <c r="AH10" s="117" t="s">
        <v>361</v>
      </c>
      <c r="AI10" s="154">
        <v>168</v>
      </c>
      <c r="AJ10" s="117" t="s">
        <v>361</v>
      </c>
      <c r="AK10" s="117" t="s">
        <v>361</v>
      </c>
      <c r="AL10" s="154">
        <v>220</v>
      </c>
      <c r="AM10" s="117" t="s">
        <v>361</v>
      </c>
      <c r="AN10" s="117" t="s">
        <v>361</v>
      </c>
      <c r="AO10" s="154">
        <v>479</v>
      </c>
      <c r="AP10" s="117" t="s">
        <v>361</v>
      </c>
      <c r="AQ10" s="117" t="s">
        <v>361</v>
      </c>
      <c r="AR10" s="154">
        <v>513</v>
      </c>
      <c r="AS10" s="117" t="s">
        <v>361</v>
      </c>
      <c r="AT10" s="117" t="s">
        <v>361</v>
      </c>
      <c r="AU10" s="154">
        <v>231</v>
      </c>
      <c r="AV10" s="117" t="s">
        <v>361</v>
      </c>
      <c r="AW10" s="117" t="s">
        <v>361</v>
      </c>
      <c r="AX10" s="154">
        <v>501</v>
      </c>
      <c r="AY10" s="117" t="s">
        <v>361</v>
      </c>
      <c r="AZ10" s="117" t="s">
        <v>361</v>
      </c>
      <c r="BA10" s="154">
        <v>129</v>
      </c>
      <c r="BB10" s="117" t="s">
        <v>361</v>
      </c>
      <c r="BC10" s="117" t="s">
        <v>361</v>
      </c>
    </row>
    <row r="11" spans="1:59" s="128" customFormat="1" ht="21.75" customHeight="1">
      <c r="A11" s="135">
        <v>2023</v>
      </c>
      <c r="B11" s="456">
        <f>SUM(B12:B23)</f>
        <v>29574</v>
      </c>
      <c r="C11" s="456">
        <f t="shared" ref="C11:BC11" si="0">SUM(C12:C23)</f>
        <v>15810</v>
      </c>
      <c r="D11" s="456">
        <f t="shared" si="0"/>
        <v>13764</v>
      </c>
      <c r="E11" s="456">
        <f t="shared" si="0"/>
        <v>21330</v>
      </c>
      <c r="F11" s="456">
        <f t="shared" si="0"/>
        <v>11378</v>
      </c>
      <c r="G11" s="456">
        <f t="shared" si="0"/>
        <v>9952</v>
      </c>
      <c r="H11" s="456">
        <f t="shared" si="0"/>
        <v>1596</v>
      </c>
      <c r="I11" s="456">
        <f t="shared" si="0"/>
        <v>792</v>
      </c>
      <c r="J11" s="456">
        <f t="shared" si="0"/>
        <v>804</v>
      </c>
      <c r="K11" s="456">
        <f t="shared" si="0"/>
        <v>434</v>
      </c>
      <c r="L11" s="456">
        <f t="shared" si="0"/>
        <v>230</v>
      </c>
      <c r="M11" s="456">
        <f t="shared" si="0"/>
        <v>204</v>
      </c>
      <c r="N11" s="456">
        <f t="shared" si="0"/>
        <v>123</v>
      </c>
      <c r="O11" s="456">
        <f t="shared" si="0"/>
        <v>59</v>
      </c>
      <c r="P11" s="456">
        <f t="shared" si="0"/>
        <v>64</v>
      </c>
      <c r="Q11" s="456">
        <f t="shared" si="0"/>
        <v>413</v>
      </c>
      <c r="R11" s="456">
        <f t="shared" si="0"/>
        <v>220</v>
      </c>
      <c r="S11" s="456">
        <f t="shared" si="0"/>
        <v>193</v>
      </c>
      <c r="T11" s="456">
        <f t="shared" si="0"/>
        <v>1352</v>
      </c>
      <c r="U11" s="456">
        <f t="shared" si="0"/>
        <v>707</v>
      </c>
      <c r="V11" s="456">
        <f t="shared" si="0"/>
        <v>645</v>
      </c>
      <c r="W11" s="456">
        <f t="shared" si="0"/>
        <v>215</v>
      </c>
      <c r="X11" s="456">
        <f t="shared" si="0"/>
        <v>108</v>
      </c>
      <c r="Y11" s="456">
        <f t="shared" si="0"/>
        <v>107</v>
      </c>
      <c r="Z11" s="456">
        <f t="shared" si="0"/>
        <v>193</v>
      </c>
      <c r="AA11" s="456">
        <f t="shared" si="0"/>
        <v>141</v>
      </c>
      <c r="AB11" s="456">
        <f t="shared" si="0"/>
        <v>52</v>
      </c>
      <c r="AC11" s="456">
        <f t="shared" si="0"/>
        <v>92</v>
      </c>
      <c r="AD11" s="456">
        <f t="shared" si="0"/>
        <v>45</v>
      </c>
      <c r="AE11" s="456">
        <f t="shared" si="0"/>
        <v>47</v>
      </c>
      <c r="AF11" s="456">
        <f t="shared" si="0"/>
        <v>1640</v>
      </c>
      <c r="AG11" s="456">
        <f t="shared" si="0"/>
        <v>850</v>
      </c>
      <c r="AH11" s="456">
        <f t="shared" si="0"/>
        <v>790</v>
      </c>
      <c r="AI11" s="456">
        <f t="shared" si="0"/>
        <v>97</v>
      </c>
      <c r="AJ11" s="456">
        <f t="shared" si="0"/>
        <v>63</v>
      </c>
      <c r="AK11" s="456">
        <f t="shared" si="0"/>
        <v>34</v>
      </c>
      <c r="AL11" s="456">
        <f t="shared" si="0"/>
        <v>181</v>
      </c>
      <c r="AM11" s="456">
        <f t="shared" si="0"/>
        <v>109</v>
      </c>
      <c r="AN11" s="456">
        <f t="shared" si="0"/>
        <v>72</v>
      </c>
      <c r="AO11" s="456">
        <f t="shared" si="0"/>
        <v>470</v>
      </c>
      <c r="AP11" s="456">
        <f t="shared" si="0"/>
        <v>272</v>
      </c>
      <c r="AQ11" s="456">
        <f t="shared" si="0"/>
        <v>198</v>
      </c>
      <c r="AR11" s="456">
        <f t="shared" si="0"/>
        <v>565</v>
      </c>
      <c r="AS11" s="456">
        <f t="shared" si="0"/>
        <v>303</v>
      </c>
      <c r="AT11" s="456">
        <f t="shared" si="0"/>
        <v>262</v>
      </c>
      <c r="AU11" s="456">
        <f t="shared" si="0"/>
        <v>244</v>
      </c>
      <c r="AV11" s="456">
        <f t="shared" si="0"/>
        <v>164</v>
      </c>
      <c r="AW11" s="456">
        <f t="shared" si="0"/>
        <v>80</v>
      </c>
      <c r="AX11" s="456">
        <f t="shared" si="0"/>
        <v>484</v>
      </c>
      <c r="AY11" s="456">
        <f t="shared" si="0"/>
        <v>288</v>
      </c>
      <c r="AZ11" s="456">
        <f t="shared" si="0"/>
        <v>196</v>
      </c>
      <c r="BA11" s="456">
        <f t="shared" si="0"/>
        <v>145</v>
      </c>
      <c r="BB11" s="456">
        <f t="shared" si="0"/>
        <v>81</v>
      </c>
      <c r="BC11" s="456">
        <f t="shared" si="0"/>
        <v>64</v>
      </c>
    </row>
    <row r="12" spans="1:59" s="131" customFormat="1" ht="24.95" customHeight="1">
      <c r="A12" s="439" t="s">
        <v>280</v>
      </c>
      <c r="B12" s="457">
        <v>2436</v>
      </c>
      <c r="C12" s="458">
        <v>1324</v>
      </c>
      <c r="D12" s="458">
        <v>1112</v>
      </c>
      <c r="E12" s="458">
        <v>1652</v>
      </c>
      <c r="F12" s="458">
        <v>898</v>
      </c>
      <c r="G12" s="458">
        <v>754</v>
      </c>
      <c r="H12" s="458">
        <v>160</v>
      </c>
      <c r="I12" s="458">
        <v>80</v>
      </c>
      <c r="J12" s="458">
        <v>80</v>
      </c>
      <c r="K12" s="458">
        <v>35</v>
      </c>
      <c r="L12" s="458">
        <v>21</v>
      </c>
      <c r="M12" s="458">
        <v>14</v>
      </c>
      <c r="N12" s="458">
        <v>7</v>
      </c>
      <c r="O12" s="458">
        <v>3</v>
      </c>
      <c r="P12" s="458">
        <v>4</v>
      </c>
      <c r="Q12" s="458">
        <v>31</v>
      </c>
      <c r="R12" s="458">
        <v>12</v>
      </c>
      <c r="S12" s="458">
        <v>19</v>
      </c>
      <c r="T12" s="458">
        <v>157</v>
      </c>
      <c r="U12" s="458">
        <v>86</v>
      </c>
      <c r="V12" s="458">
        <v>71</v>
      </c>
      <c r="W12" s="458">
        <v>11</v>
      </c>
      <c r="X12" s="458">
        <v>6</v>
      </c>
      <c r="Y12" s="458">
        <v>5</v>
      </c>
      <c r="Z12" s="458">
        <v>14</v>
      </c>
      <c r="AA12" s="458">
        <v>11</v>
      </c>
      <c r="AB12" s="458">
        <v>3</v>
      </c>
      <c r="AC12" s="458">
        <v>9</v>
      </c>
      <c r="AD12" s="458">
        <v>3</v>
      </c>
      <c r="AE12" s="458">
        <v>6</v>
      </c>
      <c r="AF12" s="458">
        <v>160</v>
      </c>
      <c r="AG12" s="458">
        <v>84</v>
      </c>
      <c r="AH12" s="458">
        <v>76</v>
      </c>
      <c r="AI12" s="458">
        <v>8</v>
      </c>
      <c r="AJ12" s="458">
        <v>5</v>
      </c>
      <c r="AK12" s="458">
        <v>3</v>
      </c>
      <c r="AL12" s="458">
        <v>14</v>
      </c>
      <c r="AM12" s="458">
        <v>10</v>
      </c>
      <c r="AN12" s="458">
        <v>4</v>
      </c>
      <c r="AO12" s="458">
        <v>55</v>
      </c>
      <c r="AP12" s="458">
        <v>30</v>
      </c>
      <c r="AQ12" s="458">
        <v>25</v>
      </c>
      <c r="AR12" s="458">
        <v>44</v>
      </c>
      <c r="AS12" s="458">
        <v>28</v>
      </c>
      <c r="AT12" s="458">
        <v>16</v>
      </c>
      <c r="AU12" s="458">
        <v>15</v>
      </c>
      <c r="AV12" s="458">
        <v>11</v>
      </c>
      <c r="AW12" s="458">
        <v>4</v>
      </c>
      <c r="AX12" s="458">
        <v>53</v>
      </c>
      <c r="AY12" s="458">
        <v>31</v>
      </c>
      <c r="AZ12" s="458">
        <v>22</v>
      </c>
      <c r="BA12" s="458">
        <v>11</v>
      </c>
      <c r="BB12" s="458">
        <v>5</v>
      </c>
      <c r="BC12" s="458">
        <v>6</v>
      </c>
      <c r="BD12" s="130"/>
      <c r="BE12" s="130"/>
      <c r="BF12" s="130"/>
      <c r="BG12" s="130"/>
    </row>
    <row r="13" spans="1:59" s="131" customFormat="1" ht="24.95" customHeight="1">
      <c r="A13" s="439" t="s">
        <v>281</v>
      </c>
      <c r="B13" s="459">
        <v>2910</v>
      </c>
      <c r="C13" s="460">
        <v>1530</v>
      </c>
      <c r="D13" s="460">
        <v>1380</v>
      </c>
      <c r="E13" s="460">
        <v>1889</v>
      </c>
      <c r="F13" s="460">
        <v>1000</v>
      </c>
      <c r="G13" s="460">
        <v>889</v>
      </c>
      <c r="H13" s="460">
        <v>220</v>
      </c>
      <c r="I13" s="460">
        <v>104</v>
      </c>
      <c r="J13" s="460">
        <v>116</v>
      </c>
      <c r="K13" s="460">
        <v>83</v>
      </c>
      <c r="L13" s="460">
        <v>41</v>
      </c>
      <c r="M13" s="460">
        <v>42</v>
      </c>
      <c r="N13" s="460">
        <v>15</v>
      </c>
      <c r="O13" s="460">
        <v>4</v>
      </c>
      <c r="P13" s="460">
        <v>11</v>
      </c>
      <c r="Q13" s="460">
        <v>52</v>
      </c>
      <c r="R13" s="460">
        <v>30</v>
      </c>
      <c r="S13" s="460">
        <v>22</v>
      </c>
      <c r="T13" s="460">
        <v>166</v>
      </c>
      <c r="U13" s="460">
        <v>78</v>
      </c>
      <c r="V13" s="460">
        <v>88</v>
      </c>
      <c r="W13" s="460">
        <v>32</v>
      </c>
      <c r="X13" s="460">
        <v>18</v>
      </c>
      <c r="Y13" s="460">
        <v>14</v>
      </c>
      <c r="Z13" s="460">
        <v>13</v>
      </c>
      <c r="AA13" s="460">
        <v>11</v>
      </c>
      <c r="AB13" s="460">
        <v>2</v>
      </c>
      <c r="AC13" s="460">
        <v>10</v>
      </c>
      <c r="AD13" s="460">
        <v>4</v>
      </c>
      <c r="AE13" s="460">
        <v>6</v>
      </c>
      <c r="AF13" s="460">
        <v>162</v>
      </c>
      <c r="AG13" s="460">
        <v>85</v>
      </c>
      <c r="AH13" s="460">
        <v>77</v>
      </c>
      <c r="AI13" s="460">
        <v>15</v>
      </c>
      <c r="AJ13" s="460">
        <v>9</v>
      </c>
      <c r="AK13" s="460">
        <v>6</v>
      </c>
      <c r="AL13" s="460">
        <v>17</v>
      </c>
      <c r="AM13" s="460">
        <v>12</v>
      </c>
      <c r="AN13" s="460">
        <v>5</v>
      </c>
      <c r="AO13" s="460">
        <v>61</v>
      </c>
      <c r="AP13" s="460">
        <v>36</v>
      </c>
      <c r="AQ13" s="460">
        <v>25</v>
      </c>
      <c r="AR13" s="460">
        <v>74</v>
      </c>
      <c r="AS13" s="460">
        <v>36</v>
      </c>
      <c r="AT13" s="460">
        <v>38</v>
      </c>
      <c r="AU13" s="460">
        <v>17</v>
      </c>
      <c r="AV13" s="460">
        <v>11</v>
      </c>
      <c r="AW13" s="460">
        <v>6</v>
      </c>
      <c r="AX13" s="460">
        <v>69</v>
      </c>
      <c r="AY13" s="460">
        <v>40</v>
      </c>
      <c r="AZ13" s="460">
        <v>29</v>
      </c>
      <c r="BA13" s="460">
        <v>15</v>
      </c>
      <c r="BB13" s="460">
        <v>11</v>
      </c>
      <c r="BC13" s="460">
        <v>4</v>
      </c>
    </row>
    <row r="14" spans="1:59" s="131" customFormat="1" ht="24.95" customHeight="1">
      <c r="A14" s="439" t="s">
        <v>282</v>
      </c>
      <c r="B14" s="459">
        <v>2834</v>
      </c>
      <c r="C14" s="460">
        <v>1518</v>
      </c>
      <c r="D14" s="460">
        <v>1316</v>
      </c>
      <c r="E14" s="460">
        <v>2005</v>
      </c>
      <c r="F14" s="460">
        <v>1038</v>
      </c>
      <c r="G14" s="460">
        <v>967</v>
      </c>
      <c r="H14" s="460">
        <v>158</v>
      </c>
      <c r="I14" s="460">
        <v>88</v>
      </c>
      <c r="J14" s="460">
        <v>70</v>
      </c>
      <c r="K14" s="460">
        <v>43</v>
      </c>
      <c r="L14" s="460">
        <v>22</v>
      </c>
      <c r="M14" s="460">
        <v>21</v>
      </c>
      <c r="N14" s="460">
        <v>16</v>
      </c>
      <c r="O14" s="460">
        <v>5</v>
      </c>
      <c r="P14" s="460">
        <v>11</v>
      </c>
      <c r="Q14" s="460">
        <v>40</v>
      </c>
      <c r="R14" s="460">
        <v>27</v>
      </c>
      <c r="S14" s="460">
        <v>13</v>
      </c>
      <c r="T14" s="460">
        <v>140</v>
      </c>
      <c r="U14" s="460">
        <v>86</v>
      </c>
      <c r="V14" s="460">
        <v>54</v>
      </c>
      <c r="W14" s="460">
        <v>26</v>
      </c>
      <c r="X14" s="460">
        <v>18</v>
      </c>
      <c r="Y14" s="460">
        <v>8</v>
      </c>
      <c r="Z14" s="460">
        <v>21</v>
      </c>
      <c r="AA14" s="460">
        <v>13</v>
      </c>
      <c r="AB14" s="460">
        <v>8</v>
      </c>
      <c r="AC14" s="460">
        <v>6</v>
      </c>
      <c r="AD14" s="460">
        <v>3</v>
      </c>
      <c r="AE14" s="460">
        <v>3</v>
      </c>
      <c r="AF14" s="460">
        <v>160</v>
      </c>
      <c r="AG14" s="460">
        <v>86</v>
      </c>
      <c r="AH14" s="460">
        <v>74</v>
      </c>
      <c r="AI14" s="460">
        <v>8</v>
      </c>
      <c r="AJ14" s="460">
        <v>6</v>
      </c>
      <c r="AK14" s="460">
        <v>2</v>
      </c>
      <c r="AL14" s="460">
        <v>14</v>
      </c>
      <c r="AM14" s="460">
        <v>11</v>
      </c>
      <c r="AN14" s="460">
        <v>3</v>
      </c>
      <c r="AO14" s="460">
        <v>42</v>
      </c>
      <c r="AP14" s="460">
        <v>22</v>
      </c>
      <c r="AQ14" s="460">
        <v>20</v>
      </c>
      <c r="AR14" s="460">
        <v>50</v>
      </c>
      <c r="AS14" s="460">
        <v>27</v>
      </c>
      <c r="AT14" s="460">
        <v>23</v>
      </c>
      <c r="AU14" s="460">
        <v>25</v>
      </c>
      <c r="AV14" s="460">
        <v>18</v>
      </c>
      <c r="AW14" s="460">
        <v>7</v>
      </c>
      <c r="AX14" s="460">
        <v>61</v>
      </c>
      <c r="AY14" s="460">
        <v>37</v>
      </c>
      <c r="AZ14" s="460">
        <v>24</v>
      </c>
      <c r="BA14" s="460">
        <v>19</v>
      </c>
      <c r="BB14" s="460">
        <v>11</v>
      </c>
      <c r="BC14" s="460">
        <v>8</v>
      </c>
    </row>
    <row r="15" spans="1:59" s="131" customFormat="1" ht="24.95" customHeight="1">
      <c r="A15" s="439" t="s">
        <v>283</v>
      </c>
      <c r="B15" s="459">
        <v>2055</v>
      </c>
      <c r="C15" s="460">
        <v>1107</v>
      </c>
      <c r="D15" s="460">
        <v>948</v>
      </c>
      <c r="E15" s="460">
        <v>1430</v>
      </c>
      <c r="F15" s="460">
        <v>769</v>
      </c>
      <c r="G15" s="460">
        <v>661</v>
      </c>
      <c r="H15" s="460">
        <v>112</v>
      </c>
      <c r="I15" s="460">
        <v>53</v>
      </c>
      <c r="J15" s="460">
        <v>59</v>
      </c>
      <c r="K15" s="460">
        <v>28</v>
      </c>
      <c r="L15" s="460">
        <v>15</v>
      </c>
      <c r="M15" s="460">
        <v>13</v>
      </c>
      <c r="N15" s="460">
        <v>14</v>
      </c>
      <c r="O15" s="460">
        <v>5</v>
      </c>
      <c r="P15" s="460">
        <v>9</v>
      </c>
      <c r="Q15" s="460">
        <v>34</v>
      </c>
      <c r="R15" s="460">
        <v>18</v>
      </c>
      <c r="S15" s="460">
        <v>16</v>
      </c>
      <c r="T15" s="460">
        <v>85</v>
      </c>
      <c r="U15" s="460">
        <v>42</v>
      </c>
      <c r="V15" s="460">
        <v>43</v>
      </c>
      <c r="W15" s="460">
        <v>17</v>
      </c>
      <c r="X15" s="460">
        <v>6</v>
      </c>
      <c r="Y15" s="460">
        <v>11</v>
      </c>
      <c r="Z15" s="460">
        <v>15</v>
      </c>
      <c r="AA15" s="460">
        <v>10</v>
      </c>
      <c r="AB15" s="460">
        <v>5</v>
      </c>
      <c r="AC15" s="460">
        <v>11</v>
      </c>
      <c r="AD15" s="460">
        <v>6</v>
      </c>
      <c r="AE15" s="460">
        <v>5</v>
      </c>
      <c r="AF15" s="460">
        <v>134</v>
      </c>
      <c r="AG15" s="460">
        <v>74</v>
      </c>
      <c r="AH15" s="460">
        <v>60</v>
      </c>
      <c r="AI15" s="460">
        <v>11</v>
      </c>
      <c r="AJ15" s="460">
        <v>6</v>
      </c>
      <c r="AK15" s="460">
        <v>5</v>
      </c>
      <c r="AL15" s="460">
        <v>15</v>
      </c>
      <c r="AM15" s="460">
        <v>10</v>
      </c>
      <c r="AN15" s="460">
        <v>5</v>
      </c>
      <c r="AO15" s="460">
        <v>26</v>
      </c>
      <c r="AP15" s="460">
        <v>17</v>
      </c>
      <c r="AQ15" s="460">
        <v>9</v>
      </c>
      <c r="AR15" s="460">
        <v>47</v>
      </c>
      <c r="AS15" s="460">
        <v>27</v>
      </c>
      <c r="AT15" s="460">
        <v>20</v>
      </c>
      <c r="AU15" s="460">
        <v>19</v>
      </c>
      <c r="AV15" s="460">
        <v>11</v>
      </c>
      <c r="AW15" s="460">
        <v>8</v>
      </c>
      <c r="AX15" s="460">
        <v>39</v>
      </c>
      <c r="AY15" s="460">
        <v>27</v>
      </c>
      <c r="AZ15" s="460">
        <v>12</v>
      </c>
      <c r="BA15" s="460">
        <v>18</v>
      </c>
      <c r="BB15" s="460">
        <v>11</v>
      </c>
      <c r="BC15" s="460">
        <v>7</v>
      </c>
    </row>
    <row r="16" spans="1:59" s="112" customFormat="1" ht="24.95" customHeight="1">
      <c r="A16" s="439" t="s">
        <v>284</v>
      </c>
      <c r="B16" s="459">
        <v>2461</v>
      </c>
      <c r="C16" s="460">
        <v>1323</v>
      </c>
      <c r="D16" s="460">
        <v>1138</v>
      </c>
      <c r="E16" s="460">
        <v>1821</v>
      </c>
      <c r="F16" s="460">
        <v>973</v>
      </c>
      <c r="G16" s="460">
        <v>848</v>
      </c>
      <c r="H16" s="460">
        <v>116</v>
      </c>
      <c r="I16" s="460">
        <v>54</v>
      </c>
      <c r="J16" s="460">
        <v>62</v>
      </c>
      <c r="K16" s="460">
        <v>25</v>
      </c>
      <c r="L16" s="460">
        <v>17</v>
      </c>
      <c r="M16" s="460">
        <v>8</v>
      </c>
      <c r="N16" s="460">
        <v>10</v>
      </c>
      <c r="O16" s="460">
        <v>2</v>
      </c>
      <c r="P16" s="460">
        <v>8</v>
      </c>
      <c r="Q16" s="460">
        <v>28</v>
      </c>
      <c r="R16" s="460">
        <v>14</v>
      </c>
      <c r="S16" s="460">
        <v>14</v>
      </c>
      <c r="T16" s="460">
        <v>107</v>
      </c>
      <c r="U16" s="460">
        <v>53</v>
      </c>
      <c r="V16" s="460">
        <v>54</v>
      </c>
      <c r="W16" s="460">
        <v>21</v>
      </c>
      <c r="X16" s="460">
        <v>9</v>
      </c>
      <c r="Y16" s="460">
        <v>12</v>
      </c>
      <c r="Z16" s="460">
        <v>16</v>
      </c>
      <c r="AA16" s="460">
        <v>12</v>
      </c>
      <c r="AB16" s="460">
        <v>4</v>
      </c>
      <c r="AC16" s="460">
        <v>10</v>
      </c>
      <c r="AD16" s="460">
        <v>5</v>
      </c>
      <c r="AE16" s="460">
        <v>5</v>
      </c>
      <c r="AF16" s="460">
        <v>117</v>
      </c>
      <c r="AG16" s="460">
        <v>71</v>
      </c>
      <c r="AH16" s="460">
        <v>46</v>
      </c>
      <c r="AI16" s="460">
        <v>9</v>
      </c>
      <c r="AJ16" s="460">
        <v>7</v>
      </c>
      <c r="AK16" s="460">
        <v>2</v>
      </c>
      <c r="AL16" s="460">
        <v>15</v>
      </c>
      <c r="AM16" s="460">
        <v>9</v>
      </c>
      <c r="AN16" s="460">
        <v>6</v>
      </c>
      <c r="AO16" s="460">
        <v>65</v>
      </c>
      <c r="AP16" s="460">
        <v>38</v>
      </c>
      <c r="AQ16" s="460">
        <v>27</v>
      </c>
      <c r="AR16" s="460">
        <v>46</v>
      </c>
      <c r="AS16" s="460">
        <v>26</v>
      </c>
      <c r="AT16" s="460">
        <v>20</v>
      </c>
      <c r="AU16" s="460">
        <v>19</v>
      </c>
      <c r="AV16" s="460">
        <v>11</v>
      </c>
      <c r="AW16" s="460">
        <v>8</v>
      </c>
      <c r="AX16" s="460">
        <v>34</v>
      </c>
      <c r="AY16" s="460">
        <v>22</v>
      </c>
      <c r="AZ16" s="460">
        <v>12</v>
      </c>
      <c r="BA16" s="460">
        <v>2</v>
      </c>
      <c r="BB16" s="460">
        <v>0</v>
      </c>
      <c r="BC16" s="460">
        <v>2</v>
      </c>
    </row>
    <row r="17" spans="1:55" s="131" customFormat="1" ht="24.95" customHeight="1">
      <c r="A17" s="439" t="s">
        <v>285</v>
      </c>
      <c r="B17" s="459">
        <v>2315</v>
      </c>
      <c r="C17" s="460">
        <v>1223</v>
      </c>
      <c r="D17" s="460">
        <v>1092</v>
      </c>
      <c r="E17" s="460">
        <v>1683</v>
      </c>
      <c r="F17" s="460">
        <v>873</v>
      </c>
      <c r="G17" s="460">
        <v>810</v>
      </c>
      <c r="H17" s="460">
        <v>117</v>
      </c>
      <c r="I17" s="460">
        <v>62</v>
      </c>
      <c r="J17" s="460">
        <v>55</v>
      </c>
      <c r="K17" s="460">
        <v>30</v>
      </c>
      <c r="L17" s="460">
        <v>17</v>
      </c>
      <c r="M17" s="460">
        <v>13</v>
      </c>
      <c r="N17" s="460">
        <v>10</v>
      </c>
      <c r="O17" s="460">
        <v>5</v>
      </c>
      <c r="P17" s="460">
        <v>5</v>
      </c>
      <c r="Q17" s="460">
        <v>22</v>
      </c>
      <c r="R17" s="460">
        <v>14</v>
      </c>
      <c r="S17" s="460">
        <v>8</v>
      </c>
      <c r="T17" s="460">
        <v>99</v>
      </c>
      <c r="U17" s="460">
        <v>49</v>
      </c>
      <c r="V17" s="460">
        <v>50</v>
      </c>
      <c r="W17" s="460">
        <v>13</v>
      </c>
      <c r="X17" s="460">
        <v>6</v>
      </c>
      <c r="Y17" s="460">
        <v>7</v>
      </c>
      <c r="Z17" s="460">
        <v>16</v>
      </c>
      <c r="AA17" s="460">
        <v>15</v>
      </c>
      <c r="AB17" s="460">
        <v>1</v>
      </c>
      <c r="AC17" s="460">
        <v>1</v>
      </c>
      <c r="AD17" s="460">
        <v>1</v>
      </c>
      <c r="AE17" s="460">
        <v>0</v>
      </c>
      <c r="AF17" s="460">
        <v>146</v>
      </c>
      <c r="AG17" s="460">
        <v>79</v>
      </c>
      <c r="AH17" s="460">
        <v>67</v>
      </c>
      <c r="AI17" s="460">
        <v>5</v>
      </c>
      <c r="AJ17" s="460">
        <v>2</v>
      </c>
      <c r="AK17" s="460">
        <v>3</v>
      </c>
      <c r="AL17" s="460">
        <v>12</v>
      </c>
      <c r="AM17" s="460">
        <v>6</v>
      </c>
      <c r="AN17" s="460">
        <v>6</v>
      </c>
      <c r="AO17" s="460">
        <v>29</v>
      </c>
      <c r="AP17" s="460">
        <v>15</v>
      </c>
      <c r="AQ17" s="460">
        <v>14</v>
      </c>
      <c r="AR17" s="460">
        <v>53</v>
      </c>
      <c r="AS17" s="460">
        <v>31</v>
      </c>
      <c r="AT17" s="460">
        <v>22</v>
      </c>
      <c r="AU17" s="460">
        <v>23</v>
      </c>
      <c r="AV17" s="460">
        <v>13</v>
      </c>
      <c r="AW17" s="460">
        <v>10</v>
      </c>
      <c r="AX17" s="460">
        <v>43</v>
      </c>
      <c r="AY17" s="460">
        <v>27</v>
      </c>
      <c r="AZ17" s="460">
        <v>16</v>
      </c>
      <c r="BA17" s="460">
        <v>13</v>
      </c>
      <c r="BB17" s="460">
        <v>8</v>
      </c>
      <c r="BC17" s="460">
        <v>5</v>
      </c>
    </row>
    <row r="18" spans="1:55" s="131" customFormat="1" ht="24.95" customHeight="1">
      <c r="A18" s="439" t="s">
        <v>286</v>
      </c>
      <c r="B18" s="459">
        <v>2345</v>
      </c>
      <c r="C18" s="460">
        <v>1260</v>
      </c>
      <c r="D18" s="460">
        <v>1085</v>
      </c>
      <c r="E18" s="460">
        <v>1674</v>
      </c>
      <c r="F18" s="460">
        <v>898</v>
      </c>
      <c r="G18" s="460">
        <v>776</v>
      </c>
      <c r="H18" s="460">
        <v>151</v>
      </c>
      <c r="I18" s="460">
        <v>80</v>
      </c>
      <c r="J18" s="460">
        <v>71</v>
      </c>
      <c r="K18" s="460">
        <v>28</v>
      </c>
      <c r="L18" s="460">
        <v>14</v>
      </c>
      <c r="M18" s="460">
        <v>14</v>
      </c>
      <c r="N18" s="460">
        <v>9</v>
      </c>
      <c r="O18" s="460">
        <v>6</v>
      </c>
      <c r="P18" s="460">
        <v>3</v>
      </c>
      <c r="Q18" s="460">
        <v>42</v>
      </c>
      <c r="R18" s="460">
        <v>22</v>
      </c>
      <c r="S18" s="460">
        <v>20</v>
      </c>
      <c r="T18" s="460">
        <v>107</v>
      </c>
      <c r="U18" s="460">
        <v>53</v>
      </c>
      <c r="V18" s="460">
        <v>54</v>
      </c>
      <c r="W18" s="460">
        <v>14</v>
      </c>
      <c r="X18" s="460">
        <v>6</v>
      </c>
      <c r="Y18" s="460">
        <v>8</v>
      </c>
      <c r="Z18" s="460">
        <v>18</v>
      </c>
      <c r="AA18" s="460">
        <v>13</v>
      </c>
      <c r="AB18" s="460">
        <v>5</v>
      </c>
      <c r="AC18" s="460">
        <v>7</v>
      </c>
      <c r="AD18" s="460">
        <v>3</v>
      </c>
      <c r="AE18" s="460">
        <v>4</v>
      </c>
      <c r="AF18" s="460">
        <v>113</v>
      </c>
      <c r="AG18" s="460">
        <v>54</v>
      </c>
      <c r="AH18" s="460">
        <v>59</v>
      </c>
      <c r="AI18" s="460">
        <v>9</v>
      </c>
      <c r="AJ18" s="460">
        <v>9</v>
      </c>
      <c r="AK18" s="460">
        <v>0</v>
      </c>
      <c r="AL18" s="460">
        <v>16</v>
      </c>
      <c r="AM18" s="460">
        <v>10</v>
      </c>
      <c r="AN18" s="460">
        <v>6</v>
      </c>
      <c r="AO18" s="460">
        <v>34</v>
      </c>
      <c r="AP18" s="460">
        <v>19</v>
      </c>
      <c r="AQ18" s="460">
        <v>15</v>
      </c>
      <c r="AR18" s="460">
        <v>55</v>
      </c>
      <c r="AS18" s="460">
        <v>30</v>
      </c>
      <c r="AT18" s="460">
        <v>25</v>
      </c>
      <c r="AU18" s="460">
        <v>19</v>
      </c>
      <c r="AV18" s="460">
        <v>13</v>
      </c>
      <c r="AW18" s="460">
        <v>6</v>
      </c>
      <c r="AX18" s="460">
        <v>36</v>
      </c>
      <c r="AY18" s="460">
        <v>22</v>
      </c>
      <c r="AZ18" s="460">
        <v>14</v>
      </c>
      <c r="BA18" s="460">
        <v>13</v>
      </c>
      <c r="BB18" s="460">
        <v>8</v>
      </c>
      <c r="BC18" s="460">
        <v>5</v>
      </c>
    </row>
    <row r="19" spans="1:55" s="131" customFormat="1" ht="24.95" customHeight="1">
      <c r="A19" s="439" t="s">
        <v>287</v>
      </c>
      <c r="B19" s="459">
        <v>3033</v>
      </c>
      <c r="C19" s="460">
        <v>1612</v>
      </c>
      <c r="D19" s="460">
        <v>1421</v>
      </c>
      <c r="E19" s="460">
        <v>2270</v>
      </c>
      <c r="F19" s="460">
        <v>1214</v>
      </c>
      <c r="G19" s="460">
        <v>1056</v>
      </c>
      <c r="H19" s="460">
        <v>150</v>
      </c>
      <c r="I19" s="460">
        <v>70</v>
      </c>
      <c r="J19" s="460">
        <v>80</v>
      </c>
      <c r="K19" s="460">
        <v>42</v>
      </c>
      <c r="L19" s="460">
        <v>19</v>
      </c>
      <c r="M19" s="460">
        <v>23</v>
      </c>
      <c r="N19" s="460">
        <v>8</v>
      </c>
      <c r="O19" s="460">
        <v>6</v>
      </c>
      <c r="P19" s="460">
        <v>2</v>
      </c>
      <c r="Q19" s="460">
        <v>39</v>
      </c>
      <c r="R19" s="460">
        <v>23</v>
      </c>
      <c r="S19" s="460">
        <v>16</v>
      </c>
      <c r="T19" s="460">
        <v>136</v>
      </c>
      <c r="U19" s="460">
        <v>75</v>
      </c>
      <c r="V19" s="460">
        <v>61</v>
      </c>
      <c r="W19" s="460">
        <v>30</v>
      </c>
      <c r="X19" s="460">
        <v>14</v>
      </c>
      <c r="Y19" s="460">
        <v>16</v>
      </c>
      <c r="Z19" s="460">
        <v>13</v>
      </c>
      <c r="AA19" s="460">
        <v>5</v>
      </c>
      <c r="AB19" s="460">
        <v>8</v>
      </c>
      <c r="AC19" s="460">
        <v>11</v>
      </c>
      <c r="AD19" s="460">
        <v>6</v>
      </c>
      <c r="AE19" s="460">
        <v>5</v>
      </c>
      <c r="AF19" s="460">
        <v>148</v>
      </c>
      <c r="AG19" s="460">
        <v>71</v>
      </c>
      <c r="AH19" s="460">
        <v>77</v>
      </c>
      <c r="AI19" s="460">
        <v>7</v>
      </c>
      <c r="AJ19" s="460">
        <v>4</v>
      </c>
      <c r="AK19" s="460">
        <v>3</v>
      </c>
      <c r="AL19" s="460">
        <v>11</v>
      </c>
      <c r="AM19" s="460">
        <v>5</v>
      </c>
      <c r="AN19" s="460">
        <v>6</v>
      </c>
      <c r="AO19" s="460">
        <v>39</v>
      </c>
      <c r="AP19" s="460">
        <v>21</v>
      </c>
      <c r="AQ19" s="460">
        <v>18</v>
      </c>
      <c r="AR19" s="460">
        <v>57</v>
      </c>
      <c r="AS19" s="460">
        <v>33</v>
      </c>
      <c r="AT19" s="460">
        <v>24</v>
      </c>
      <c r="AU19" s="460">
        <v>21</v>
      </c>
      <c r="AV19" s="460">
        <v>19</v>
      </c>
      <c r="AW19" s="460">
        <v>2</v>
      </c>
      <c r="AX19" s="460">
        <v>38</v>
      </c>
      <c r="AY19" s="460">
        <v>20</v>
      </c>
      <c r="AZ19" s="460">
        <v>18</v>
      </c>
      <c r="BA19" s="460">
        <v>13</v>
      </c>
      <c r="BB19" s="460">
        <v>7</v>
      </c>
      <c r="BC19" s="460">
        <v>6</v>
      </c>
    </row>
    <row r="20" spans="1:55" s="131" customFormat="1" ht="24.95" customHeight="1">
      <c r="A20" s="439" t="s">
        <v>288</v>
      </c>
      <c r="B20" s="459">
        <v>2396</v>
      </c>
      <c r="C20" s="460">
        <v>1276</v>
      </c>
      <c r="D20" s="460">
        <v>1120</v>
      </c>
      <c r="E20" s="460">
        <v>1878</v>
      </c>
      <c r="F20" s="460">
        <v>1006</v>
      </c>
      <c r="G20" s="460">
        <v>872</v>
      </c>
      <c r="H20" s="460">
        <v>97</v>
      </c>
      <c r="I20" s="460">
        <v>42</v>
      </c>
      <c r="J20" s="460">
        <v>55</v>
      </c>
      <c r="K20" s="460">
        <v>22</v>
      </c>
      <c r="L20" s="460">
        <v>14</v>
      </c>
      <c r="M20" s="460">
        <v>8</v>
      </c>
      <c r="N20" s="460">
        <v>8</v>
      </c>
      <c r="O20" s="460">
        <v>7</v>
      </c>
      <c r="P20" s="460">
        <v>1</v>
      </c>
      <c r="Q20" s="460">
        <v>33</v>
      </c>
      <c r="R20" s="460">
        <v>20</v>
      </c>
      <c r="S20" s="460">
        <v>13</v>
      </c>
      <c r="T20" s="460">
        <v>85</v>
      </c>
      <c r="U20" s="460">
        <v>44</v>
      </c>
      <c r="V20" s="460">
        <v>41</v>
      </c>
      <c r="W20" s="460">
        <v>15</v>
      </c>
      <c r="X20" s="460">
        <v>6</v>
      </c>
      <c r="Y20" s="460">
        <v>9</v>
      </c>
      <c r="Z20" s="460">
        <v>16</v>
      </c>
      <c r="AA20" s="460">
        <v>11</v>
      </c>
      <c r="AB20" s="460">
        <v>5</v>
      </c>
      <c r="AC20" s="460">
        <v>7</v>
      </c>
      <c r="AD20" s="460">
        <v>3</v>
      </c>
      <c r="AE20" s="460">
        <v>4</v>
      </c>
      <c r="AF20" s="460">
        <v>101</v>
      </c>
      <c r="AG20" s="460">
        <v>53</v>
      </c>
      <c r="AH20" s="460">
        <v>48</v>
      </c>
      <c r="AI20" s="460">
        <v>6</v>
      </c>
      <c r="AJ20" s="460">
        <v>3</v>
      </c>
      <c r="AK20" s="460">
        <v>3</v>
      </c>
      <c r="AL20" s="460">
        <v>16</v>
      </c>
      <c r="AM20" s="460">
        <v>9</v>
      </c>
      <c r="AN20" s="460">
        <v>7</v>
      </c>
      <c r="AO20" s="460">
        <v>21</v>
      </c>
      <c r="AP20" s="460">
        <v>14</v>
      </c>
      <c r="AQ20" s="460">
        <v>7</v>
      </c>
      <c r="AR20" s="460">
        <v>32</v>
      </c>
      <c r="AS20" s="460">
        <v>14</v>
      </c>
      <c r="AT20" s="460">
        <v>18</v>
      </c>
      <c r="AU20" s="460">
        <v>29</v>
      </c>
      <c r="AV20" s="460">
        <v>17</v>
      </c>
      <c r="AW20" s="460">
        <v>12</v>
      </c>
      <c r="AX20" s="460">
        <v>23</v>
      </c>
      <c r="AY20" s="460">
        <v>10</v>
      </c>
      <c r="AZ20" s="460">
        <v>13</v>
      </c>
      <c r="BA20" s="460">
        <v>7</v>
      </c>
      <c r="BB20" s="460">
        <v>3</v>
      </c>
      <c r="BC20" s="460">
        <v>4</v>
      </c>
    </row>
    <row r="21" spans="1:55" s="131" customFormat="1" ht="24.95" customHeight="1">
      <c r="A21" s="439" t="s">
        <v>289</v>
      </c>
      <c r="B21" s="459">
        <v>2268</v>
      </c>
      <c r="C21" s="460">
        <v>1229</v>
      </c>
      <c r="D21" s="460">
        <v>1039</v>
      </c>
      <c r="E21" s="460">
        <v>1702</v>
      </c>
      <c r="F21" s="460">
        <v>923</v>
      </c>
      <c r="G21" s="460">
        <v>779</v>
      </c>
      <c r="H21" s="460">
        <v>93</v>
      </c>
      <c r="I21" s="460">
        <v>43</v>
      </c>
      <c r="J21" s="460">
        <v>50</v>
      </c>
      <c r="K21" s="460">
        <v>28</v>
      </c>
      <c r="L21" s="460">
        <v>14</v>
      </c>
      <c r="M21" s="460">
        <v>14</v>
      </c>
      <c r="N21" s="460">
        <v>11</v>
      </c>
      <c r="O21" s="460">
        <v>6</v>
      </c>
      <c r="P21" s="460">
        <v>5</v>
      </c>
      <c r="Q21" s="460">
        <v>34</v>
      </c>
      <c r="R21" s="460">
        <v>19</v>
      </c>
      <c r="S21" s="460">
        <v>15</v>
      </c>
      <c r="T21" s="460">
        <v>78</v>
      </c>
      <c r="U21" s="460">
        <v>44</v>
      </c>
      <c r="V21" s="460">
        <v>34</v>
      </c>
      <c r="W21" s="460">
        <v>11</v>
      </c>
      <c r="X21" s="460">
        <v>9</v>
      </c>
      <c r="Y21" s="460">
        <v>2</v>
      </c>
      <c r="Z21" s="460">
        <v>23</v>
      </c>
      <c r="AA21" s="460">
        <v>19</v>
      </c>
      <c r="AB21" s="460">
        <v>4</v>
      </c>
      <c r="AC21" s="460">
        <v>4</v>
      </c>
      <c r="AD21" s="460">
        <v>3</v>
      </c>
      <c r="AE21" s="460">
        <v>1</v>
      </c>
      <c r="AF21" s="460">
        <v>132</v>
      </c>
      <c r="AG21" s="460">
        <v>63</v>
      </c>
      <c r="AH21" s="460">
        <v>69</v>
      </c>
      <c r="AI21" s="460">
        <v>8</v>
      </c>
      <c r="AJ21" s="460">
        <v>5</v>
      </c>
      <c r="AK21" s="460">
        <v>3</v>
      </c>
      <c r="AL21" s="460">
        <v>16</v>
      </c>
      <c r="AM21" s="460">
        <v>8</v>
      </c>
      <c r="AN21" s="460">
        <v>8</v>
      </c>
      <c r="AO21" s="460">
        <v>32</v>
      </c>
      <c r="AP21" s="460">
        <v>19</v>
      </c>
      <c r="AQ21" s="460">
        <v>13</v>
      </c>
      <c r="AR21" s="460">
        <v>23</v>
      </c>
      <c r="AS21" s="460">
        <v>12</v>
      </c>
      <c r="AT21" s="460">
        <v>11</v>
      </c>
      <c r="AU21" s="460">
        <v>22</v>
      </c>
      <c r="AV21" s="460">
        <v>14</v>
      </c>
      <c r="AW21" s="460">
        <v>8</v>
      </c>
      <c r="AX21" s="460">
        <v>43</v>
      </c>
      <c r="AY21" s="460">
        <v>24</v>
      </c>
      <c r="AZ21" s="460">
        <v>19</v>
      </c>
      <c r="BA21" s="460">
        <v>8</v>
      </c>
      <c r="BB21" s="460">
        <v>4</v>
      </c>
      <c r="BC21" s="460">
        <v>4</v>
      </c>
    </row>
    <row r="22" spans="1:55" s="131" customFormat="1" ht="24.95" customHeight="1">
      <c r="A22" s="439" t="s">
        <v>290</v>
      </c>
      <c r="B22" s="459">
        <v>2173</v>
      </c>
      <c r="C22" s="460">
        <v>1139</v>
      </c>
      <c r="D22" s="460">
        <v>1034</v>
      </c>
      <c r="E22" s="460">
        <v>1612</v>
      </c>
      <c r="F22" s="460">
        <v>844</v>
      </c>
      <c r="G22" s="460">
        <v>768</v>
      </c>
      <c r="H22" s="460">
        <v>97</v>
      </c>
      <c r="I22" s="460">
        <v>54</v>
      </c>
      <c r="J22" s="460">
        <v>43</v>
      </c>
      <c r="K22" s="460">
        <v>28</v>
      </c>
      <c r="L22" s="460">
        <v>17</v>
      </c>
      <c r="M22" s="460">
        <v>11</v>
      </c>
      <c r="N22" s="460">
        <v>10</v>
      </c>
      <c r="O22" s="460">
        <v>6</v>
      </c>
      <c r="P22" s="460">
        <v>4</v>
      </c>
      <c r="Q22" s="460">
        <v>24</v>
      </c>
      <c r="R22" s="460">
        <v>5</v>
      </c>
      <c r="S22" s="460">
        <v>19</v>
      </c>
      <c r="T22" s="460">
        <v>100</v>
      </c>
      <c r="U22" s="460">
        <v>49</v>
      </c>
      <c r="V22" s="460">
        <v>51</v>
      </c>
      <c r="W22" s="460">
        <v>11</v>
      </c>
      <c r="X22" s="460">
        <v>5</v>
      </c>
      <c r="Y22" s="460">
        <v>6</v>
      </c>
      <c r="Z22" s="460">
        <v>16</v>
      </c>
      <c r="AA22" s="460">
        <v>10</v>
      </c>
      <c r="AB22" s="460">
        <v>6</v>
      </c>
      <c r="AC22" s="460">
        <v>8</v>
      </c>
      <c r="AD22" s="460">
        <v>5</v>
      </c>
      <c r="AE22" s="460">
        <v>3</v>
      </c>
      <c r="AF22" s="460">
        <v>127</v>
      </c>
      <c r="AG22" s="460">
        <v>63</v>
      </c>
      <c r="AH22" s="460">
        <v>64</v>
      </c>
      <c r="AI22" s="460">
        <v>5</v>
      </c>
      <c r="AJ22" s="460">
        <v>3</v>
      </c>
      <c r="AK22" s="460">
        <v>2</v>
      </c>
      <c r="AL22" s="460">
        <v>15</v>
      </c>
      <c r="AM22" s="460">
        <v>9</v>
      </c>
      <c r="AN22" s="460">
        <v>6</v>
      </c>
      <c r="AO22" s="460">
        <v>28</v>
      </c>
      <c r="AP22" s="460">
        <v>18</v>
      </c>
      <c r="AQ22" s="460">
        <v>10</v>
      </c>
      <c r="AR22" s="460">
        <v>44</v>
      </c>
      <c r="AS22" s="460">
        <v>23</v>
      </c>
      <c r="AT22" s="460">
        <v>21</v>
      </c>
      <c r="AU22" s="460">
        <v>16</v>
      </c>
      <c r="AV22" s="460">
        <v>11</v>
      </c>
      <c r="AW22" s="460">
        <v>5</v>
      </c>
      <c r="AX22" s="460">
        <v>19</v>
      </c>
      <c r="AY22" s="460">
        <v>12</v>
      </c>
      <c r="AZ22" s="460">
        <v>7</v>
      </c>
      <c r="BA22" s="460">
        <v>13</v>
      </c>
      <c r="BB22" s="460">
        <v>5</v>
      </c>
      <c r="BC22" s="460">
        <v>8</v>
      </c>
    </row>
    <row r="23" spans="1:55" s="132" customFormat="1" ht="24.95" customHeight="1">
      <c r="A23" s="339" t="s">
        <v>291</v>
      </c>
      <c r="B23" s="461">
        <v>2348</v>
      </c>
      <c r="C23" s="462">
        <v>1269</v>
      </c>
      <c r="D23" s="462">
        <v>1079</v>
      </c>
      <c r="E23" s="462">
        <v>1714</v>
      </c>
      <c r="F23" s="462">
        <v>942</v>
      </c>
      <c r="G23" s="462">
        <v>772</v>
      </c>
      <c r="H23" s="462">
        <v>125</v>
      </c>
      <c r="I23" s="462">
        <v>62</v>
      </c>
      <c r="J23" s="462">
        <v>63</v>
      </c>
      <c r="K23" s="462">
        <v>42</v>
      </c>
      <c r="L23" s="462">
        <v>19</v>
      </c>
      <c r="M23" s="462">
        <v>23</v>
      </c>
      <c r="N23" s="462">
        <v>5</v>
      </c>
      <c r="O23" s="462">
        <v>4</v>
      </c>
      <c r="P23" s="462">
        <v>1</v>
      </c>
      <c r="Q23" s="462">
        <v>34</v>
      </c>
      <c r="R23" s="462">
        <v>16</v>
      </c>
      <c r="S23" s="462">
        <v>18</v>
      </c>
      <c r="T23" s="462">
        <v>92</v>
      </c>
      <c r="U23" s="462">
        <v>48</v>
      </c>
      <c r="V23" s="462">
        <v>44</v>
      </c>
      <c r="W23" s="462">
        <v>14</v>
      </c>
      <c r="X23" s="462">
        <v>5</v>
      </c>
      <c r="Y23" s="462">
        <v>9</v>
      </c>
      <c r="Z23" s="462">
        <v>12</v>
      </c>
      <c r="AA23" s="462">
        <v>11</v>
      </c>
      <c r="AB23" s="462">
        <v>1</v>
      </c>
      <c r="AC23" s="462">
        <v>8</v>
      </c>
      <c r="AD23" s="462">
        <v>3</v>
      </c>
      <c r="AE23" s="462">
        <v>5</v>
      </c>
      <c r="AF23" s="462">
        <v>140</v>
      </c>
      <c r="AG23" s="462">
        <v>67</v>
      </c>
      <c r="AH23" s="462">
        <v>73</v>
      </c>
      <c r="AI23" s="462">
        <v>6</v>
      </c>
      <c r="AJ23" s="462">
        <v>4</v>
      </c>
      <c r="AK23" s="462">
        <v>2</v>
      </c>
      <c r="AL23" s="462">
        <v>20</v>
      </c>
      <c r="AM23" s="462">
        <v>10</v>
      </c>
      <c r="AN23" s="462">
        <v>10</v>
      </c>
      <c r="AO23" s="462">
        <v>38</v>
      </c>
      <c r="AP23" s="462">
        <v>23</v>
      </c>
      <c r="AQ23" s="462">
        <v>15</v>
      </c>
      <c r="AR23" s="462">
        <v>40</v>
      </c>
      <c r="AS23" s="462">
        <v>16</v>
      </c>
      <c r="AT23" s="462">
        <v>24</v>
      </c>
      <c r="AU23" s="462">
        <v>19</v>
      </c>
      <c r="AV23" s="462">
        <v>15</v>
      </c>
      <c r="AW23" s="462">
        <v>4</v>
      </c>
      <c r="AX23" s="462">
        <v>26</v>
      </c>
      <c r="AY23" s="462">
        <v>16</v>
      </c>
      <c r="AZ23" s="462">
        <v>10</v>
      </c>
      <c r="BA23" s="462">
        <v>13</v>
      </c>
      <c r="BB23" s="462">
        <v>8</v>
      </c>
      <c r="BC23" s="462">
        <v>5</v>
      </c>
    </row>
    <row r="24" spans="1:55" s="25" customFormat="1" ht="23.25" customHeight="1">
      <c r="A24" s="538" t="s">
        <v>370</v>
      </c>
      <c r="B24" s="538"/>
      <c r="C24" s="538"/>
      <c r="D24" s="538"/>
      <c r="E24" s="538"/>
      <c r="F24" s="538"/>
      <c r="G24" s="538"/>
      <c r="H24" s="538"/>
      <c r="I24" s="538"/>
      <c r="J24" s="538"/>
      <c r="L24" s="39"/>
      <c r="M24" s="39"/>
      <c r="N24" s="39"/>
      <c r="O24" s="39"/>
      <c r="P24" s="39"/>
      <c r="Q24" s="39"/>
      <c r="R24" s="39"/>
      <c r="S24" s="46" t="s">
        <v>12</v>
      </c>
      <c r="T24" s="5"/>
    </row>
  </sheetData>
  <mergeCells count="3">
    <mergeCell ref="A24:J24"/>
    <mergeCell ref="A1:S1"/>
    <mergeCell ref="A2:M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3" pageOrder="overThenDown" orientation="landscape" r:id="rId1"/>
  <headerFooter scaleWithDoc="0" alignWithMargins="0"/>
  <colBreaks count="1" manualBreakCount="1">
    <brk id="37" max="23" man="1"/>
  </colBreaks>
  <ignoredErrors>
    <ignoredError sqref="B11 C11:BC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D41"/>
  <sheetViews>
    <sheetView view="pageBreakPreview" zoomScaleNormal="100" zoomScaleSheetLayoutView="100" workbookViewId="0">
      <selection sqref="A1:Y1"/>
    </sheetView>
  </sheetViews>
  <sheetFormatPr defaultColWidth="8.88671875" defaultRowHeight="13.5"/>
  <cols>
    <col min="1" max="1" width="8.77734375" style="2" customWidth="1"/>
    <col min="2" max="25" width="5.77734375" style="2" customWidth="1"/>
    <col min="26" max="16384" width="8.88671875" style="2"/>
  </cols>
  <sheetData>
    <row r="1" spans="1:30" s="16" customFormat="1" ht="30" customHeight="1">
      <c r="A1" s="522" t="s">
        <v>119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  <c r="U1" s="522"/>
      <c r="V1" s="522"/>
      <c r="W1" s="522"/>
      <c r="X1" s="522"/>
      <c r="Y1" s="522"/>
      <c r="Z1" s="15"/>
    </row>
    <row r="2" spans="1:30" s="27" customFormat="1" ht="15" customHeight="1">
      <c r="A2" s="39" t="s">
        <v>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6" t="s">
        <v>7</v>
      </c>
    </row>
    <row r="3" spans="1:30" s="141" customFormat="1" ht="18.75" customHeight="1">
      <c r="A3" s="396"/>
      <c r="B3" s="567" t="s">
        <v>294</v>
      </c>
      <c r="C3" s="567"/>
      <c r="D3" s="567"/>
      <c r="E3" s="567" t="s">
        <v>295</v>
      </c>
      <c r="F3" s="567"/>
      <c r="G3" s="567"/>
      <c r="H3" s="567" t="s">
        <v>296</v>
      </c>
      <c r="I3" s="567"/>
      <c r="J3" s="567"/>
      <c r="K3" s="567" t="s">
        <v>297</v>
      </c>
      <c r="L3" s="567"/>
      <c r="M3" s="567"/>
      <c r="N3" s="567" t="s">
        <v>298</v>
      </c>
      <c r="O3" s="567"/>
      <c r="P3" s="567"/>
      <c r="Q3" s="567" t="s">
        <v>299</v>
      </c>
      <c r="R3" s="567"/>
      <c r="S3" s="567"/>
      <c r="T3" s="568" t="s">
        <v>300</v>
      </c>
      <c r="U3" s="569"/>
      <c r="V3" s="570"/>
      <c r="W3" s="567" t="s">
        <v>301</v>
      </c>
      <c r="X3" s="567"/>
      <c r="Y3" s="568"/>
      <c r="Z3" s="555" t="s">
        <v>302</v>
      </c>
      <c r="AA3" s="556"/>
      <c r="AB3" s="556"/>
    </row>
    <row r="4" spans="1:30" s="141" customFormat="1" ht="21.75" customHeight="1">
      <c r="A4" s="397" t="s">
        <v>311</v>
      </c>
      <c r="B4" s="557" t="s">
        <v>220</v>
      </c>
      <c r="C4" s="558"/>
      <c r="D4" s="559"/>
      <c r="E4" s="560" t="s">
        <v>303</v>
      </c>
      <c r="F4" s="558"/>
      <c r="G4" s="559"/>
      <c r="H4" s="560" t="s">
        <v>304</v>
      </c>
      <c r="I4" s="558"/>
      <c r="J4" s="559"/>
      <c r="K4" s="560" t="s">
        <v>305</v>
      </c>
      <c r="L4" s="558"/>
      <c r="M4" s="559"/>
      <c r="N4" s="560" t="s">
        <v>306</v>
      </c>
      <c r="O4" s="558"/>
      <c r="P4" s="559"/>
      <c r="Q4" s="560" t="s">
        <v>307</v>
      </c>
      <c r="R4" s="558"/>
      <c r="S4" s="559"/>
      <c r="T4" s="561" t="s">
        <v>308</v>
      </c>
      <c r="U4" s="562"/>
      <c r="V4" s="563"/>
      <c r="W4" s="560" t="s">
        <v>309</v>
      </c>
      <c r="X4" s="558"/>
      <c r="Y4" s="558"/>
      <c r="Z4" s="564" t="s">
        <v>310</v>
      </c>
      <c r="AA4" s="565"/>
      <c r="AB4" s="565"/>
    </row>
    <row r="5" spans="1:30" s="141" customFormat="1" ht="18.75" customHeight="1">
      <c r="A5" s="398"/>
      <c r="B5" s="140"/>
      <c r="C5" s="140" t="s">
        <v>312</v>
      </c>
      <c r="D5" s="140" t="s">
        <v>313</v>
      </c>
      <c r="E5" s="140" t="s">
        <v>314</v>
      </c>
      <c r="F5" s="140" t="s">
        <v>312</v>
      </c>
      <c r="G5" s="140" t="s">
        <v>315</v>
      </c>
      <c r="H5" s="140" t="s">
        <v>316</v>
      </c>
      <c r="I5" s="140" t="s">
        <v>312</v>
      </c>
      <c r="J5" s="140" t="s">
        <v>315</v>
      </c>
      <c r="K5" s="140" t="s">
        <v>316</v>
      </c>
      <c r="L5" s="140" t="s">
        <v>317</v>
      </c>
      <c r="M5" s="140" t="s">
        <v>318</v>
      </c>
      <c r="N5" s="140" t="s">
        <v>314</v>
      </c>
      <c r="O5" s="140" t="s">
        <v>317</v>
      </c>
      <c r="P5" s="140" t="s">
        <v>319</v>
      </c>
      <c r="Q5" s="140" t="s">
        <v>316</v>
      </c>
      <c r="R5" s="140" t="s">
        <v>312</v>
      </c>
      <c r="S5" s="140" t="s">
        <v>320</v>
      </c>
      <c r="T5" s="140" t="s">
        <v>321</v>
      </c>
      <c r="U5" s="140" t="s">
        <v>317</v>
      </c>
      <c r="V5" s="140" t="s">
        <v>318</v>
      </c>
      <c r="W5" s="140" t="s">
        <v>321</v>
      </c>
      <c r="X5" s="140" t="s">
        <v>317</v>
      </c>
      <c r="Y5" s="140" t="s">
        <v>315</v>
      </c>
      <c r="Z5" s="140" t="s">
        <v>321</v>
      </c>
      <c r="AA5" s="140" t="s">
        <v>317</v>
      </c>
      <c r="AB5" s="313" t="s">
        <v>315</v>
      </c>
    </row>
    <row r="6" spans="1:30" s="141" customFormat="1" ht="27.75" customHeight="1">
      <c r="A6" s="320" t="s">
        <v>322</v>
      </c>
      <c r="B6" s="356"/>
      <c r="C6" s="357" t="s">
        <v>323</v>
      </c>
      <c r="D6" s="357" t="s">
        <v>324</v>
      </c>
      <c r="E6" s="357" t="s">
        <v>325</v>
      </c>
      <c r="F6" s="357" t="s">
        <v>326</v>
      </c>
      <c r="G6" s="357" t="s">
        <v>324</v>
      </c>
      <c r="H6" s="357" t="s">
        <v>327</v>
      </c>
      <c r="I6" s="357" t="s">
        <v>326</v>
      </c>
      <c r="J6" s="357" t="s">
        <v>324</v>
      </c>
      <c r="K6" s="357" t="s">
        <v>328</v>
      </c>
      <c r="L6" s="357" t="s">
        <v>326</v>
      </c>
      <c r="M6" s="357" t="s">
        <v>324</v>
      </c>
      <c r="N6" s="357" t="s">
        <v>327</v>
      </c>
      <c r="O6" s="357" t="s">
        <v>329</v>
      </c>
      <c r="P6" s="357" t="s">
        <v>330</v>
      </c>
      <c r="Q6" s="357" t="s">
        <v>327</v>
      </c>
      <c r="R6" s="357" t="s">
        <v>326</v>
      </c>
      <c r="S6" s="357" t="s">
        <v>324</v>
      </c>
      <c r="T6" s="357" t="s">
        <v>331</v>
      </c>
      <c r="U6" s="357" t="s">
        <v>326</v>
      </c>
      <c r="V6" s="357" t="s">
        <v>330</v>
      </c>
      <c r="W6" s="357" t="s">
        <v>327</v>
      </c>
      <c r="X6" s="357" t="s">
        <v>332</v>
      </c>
      <c r="Y6" s="357" t="s">
        <v>330</v>
      </c>
      <c r="Z6" s="357" t="s">
        <v>328</v>
      </c>
      <c r="AA6" s="357" t="s">
        <v>332</v>
      </c>
      <c r="AB6" s="358" t="s">
        <v>324</v>
      </c>
    </row>
    <row r="7" spans="1:30" s="142" customFormat="1" ht="0.75" customHeight="1">
      <c r="A7" s="399">
        <v>2012</v>
      </c>
      <c r="B7" s="137">
        <v>2998</v>
      </c>
      <c r="C7" s="137">
        <v>1813</v>
      </c>
      <c r="D7" s="137">
        <v>1185</v>
      </c>
      <c r="E7" s="137">
        <v>122</v>
      </c>
      <c r="F7" s="137">
        <v>30</v>
      </c>
      <c r="G7" s="137">
        <v>92</v>
      </c>
      <c r="H7" s="137">
        <v>74</v>
      </c>
      <c r="I7" s="137">
        <v>45</v>
      </c>
      <c r="J7" s="137">
        <v>29</v>
      </c>
      <c r="K7" s="137">
        <v>175</v>
      </c>
      <c r="L7" s="137">
        <v>19</v>
      </c>
      <c r="M7" s="137">
        <v>156</v>
      </c>
      <c r="N7" s="137">
        <v>548</v>
      </c>
      <c r="O7" s="137">
        <v>233</v>
      </c>
      <c r="P7" s="137">
        <v>315</v>
      </c>
      <c r="Q7" s="137">
        <v>1040</v>
      </c>
      <c r="R7" s="137">
        <v>745</v>
      </c>
      <c r="S7" s="137">
        <v>295</v>
      </c>
      <c r="T7" s="137"/>
      <c r="U7" s="137"/>
      <c r="V7" s="137"/>
      <c r="W7" s="137">
        <v>17</v>
      </c>
      <c r="X7" s="137">
        <v>11</v>
      </c>
      <c r="Y7" s="137">
        <v>6</v>
      </c>
      <c r="Z7" s="137">
        <v>1022</v>
      </c>
      <c r="AA7" s="137">
        <v>730</v>
      </c>
      <c r="AB7" s="137">
        <v>292</v>
      </c>
    </row>
    <row r="8" spans="1:30" s="142" customFormat="1" ht="20.100000000000001" customHeight="1">
      <c r="A8" s="399">
        <v>2018</v>
      </c>
      <c r="B8" s="137">
        <v>4568</v>
      </c>
      <c r="C8" s="137">
        <v>3018</v>
      </c>
      <c r="D8" s="137">
        <v>1550</v>
      </c>
      <c r="E8" s="137">
        <v>115</v>
      </c>
      <c r="F8" s="137">
        <v>32</v>
      </c>
      <c r="G8" s="137">
        <v>83</v>
      </c>
      <c r="H8" s="137">
        <v>34</v>
      </c>
      <c r="I8" s="137">
        <v>14</v>
      </c>
      <c r="J8" s="137">
        <v>20</v>
      </c>
      <c r="K8" s="137">
        <v>261</v>
      </c>
      <c r="L8" s="137">
        <v>83</v>
      </c>
      <c r="M8" s="137">
        <v>178</v>
      </c>
      <c r="N8" s="137">
        <v>0</v>
      </c>
      <c r="O8" s="137">
        <v>0</v>
      </c>
      <c r="P8" s="137">
        <v>0</v>
      </c>
      <c r="Q8" s="137">
        <v>974</v>
      </c>
      <c r="R8" s="137">
        <v>700</v>
      </c>
      <c r="S8" s="137">
        <v>274</v>
      </c>
      <c r="T8" s="137">
        <v>0</v>
      </c>
      <c r="U8" s="137">
        <v>0</v>
      </c>
      <c r="V8" s="137">
        <v>0</v>
      </c>
      <c r="W8" s="137">
        <v>0</v>
      </c>
      <c r="X8" s="137">
        <v>0</v>
      </c>
      <c r="Y8" s="137">
        <v>0</v>
      </c>
      <c r="Z8" s="137">
        <v>3184</v>
      </c>
      <c r="AA8" s="137">
        <v>1575</v>
      </c>
      <c r="AB8" s="137">
        <v>319</v>
      </c>
    </row>
    <row r="9" spans="1:30" s="144" customFormat="1" ht="20.100000000000001" customHeight="1">
      <c r="A9" s="399">
        <v>2019</v>
      </c>
      <c r="B9" s="137">
        <v>4693</v>
      </c>
      <c r="C9" s="137">
        <v>3306</v>
      </c>
      <c r="D9" s="137">
        <v>1387</v>
      </c>
      <c r="E9" s="137">
        <v>107</v>
      </c>
      <c r="F9" s="137">
        <v>23</v>
      </c>
      <c r="G9" s="137">
        <v>84</v>
      </c>
      <c r="H9" s="137">
        <v>30</v>
      </c>
      <c r="I9" s="137">
        <v>14</v>
      </c>
      <c r="J9" s="137">
        <v>16</v>
      </c>
      <c r="K9" s="137">
        <v>250</v>
      </c>
      <c r="L9" s="137">
        <v>87</v>
      </c>
      <c r="M9" s="137">
        <v>163</v>
      </c>
      <c r="N9" s="137">
        <v>0</v>
      </c>
      <c r="O9" s="137">
        <v>0</v>
      </c>
      <c r="P9" s="137">
        <v>0</v>
      </c>
      <c r="Q9" s="137">
        <v>922</v>
      </c>
      <c r="R9" s="137">
        <v>597</v>
      </c>
      <c r="S9" s="137">
        <v>325</v>
      </c>
      <c r="T9" s="137">
        <v>0</v>
      </c>
      <c r="U9" s="137">
        <v>0</v>
      </c>
      <c r="V9" s="137">
        <v>0</v>
      </c>
      <c r="W9" s="137">
        <v>0</v>
      </c>
      <c r="X9" s="137">
        <v>0</v>
      </c>
      <c r="Y9" s="137">
        <v>0</v>
      </c>
      <c r="Z9" s="137">
        <v>3384</v>
      </c>
      <c r="AA9" s="137">
        <v>2585</v>
      </c>
      <c r="AB9" s="137">
        <v>799</v>
      </c>
      <c r="AC9" s="143"/>
      <c r="AD9" s="143"/>
    </row>
    <row r="10" spans="1:30" s="144" customFormat="1" ht="20.100000000000001" customHeight="1">
      <c r="A10" s="399">
        <v>2020</v>
      </c>
      <c r="B10" s="137">
        <v>4624</v>
      </c>
      <c r="C10" s="137">
        <v>3251</v>
      </c>
      <c r="D10" s="137">
        <v>1373</v>
      </c>
      <c r="E10" s="137">
        <v>105</v>
      </c>
      <c r="F10" s="137">
        <v>19</v>
      </c>
      <c r="G10" s="137">
        <v>86</v>
      </c>
      <c r="H10" s="137">
        <v>30</v>
      </c>
      <c r="I10" s="137">
        <v>14</v>
      </c>
      <c r="J10" s="137">
        <v>16</v>
      </c>
      <c r="K10" s="137">
        <v>228</v>
      </c>
      <c r="L10" s="137">
        <v>71</v>
      </c>
      <c r="M10" s="137">
        <v>157</v>
      </c>
      <c r="N10" s="137">
        <v>1559</v>
      </c>
      <c r="O10" s="137">
        <v>1102</v>
      </c>
      <c r="P10" s="137">
        <v>457</v>
      </c>
      <c r="Q10" s="137">
        <v>853</v>
      </c>
      <c r="R10" s="137">
        <v>518</v>
      </c>
      <c r="S10" s="137">
        <v>335</v>
      </c>
      <c r="T10" s="137">
        <v>118</v>
      </c>
      <c r="U10" s="137">
        <v>51</v>
      </c>
      <c r="V10" s="137">
        <v>67</v>
      </c>
      <c r="W10" s="137">
        <v>10</v>
      </c>
      <c r="X10" s="137">
        <v>6</v>
      </c>
      <c r="Y10" s="137">
        <v>4</v>
      </c>
      <c r="Z10" s="137">
        <v>1721</v>
      </c>
      <c r="AA10" s="137">
        <v>1470</v>
      </c>
      <c r="AB10" s="137">
        <v>251</v>
      </c>
      <c r="AC10" s="143"/>
      <c r="AD10" s="143"/>
    </row>
    <row r="11" spans="1:30" s="227" customFormat="1" ht="20.100000000000001" customHeight="1">
      <c r="A11" s="399">
        <v>2021</v>
      </c>
      <c r="B11" s="137">
        <v>5215</v>
      </c>
      <c r="C11" s="137">
        <v>3650</v>
      </c>
      <c r="D11" s="137">
        <v>1565</v>
      </c>
      <c r="E11" s="137">
        <v>105</v>
      </c>
      <c r="F11" s="137">
        <v>21</v>
      </c>
      <c r="G11" s="137">
        <v>84</v>
      </c>
      <c r="H11" s="137">
        <v>44</v>
      </c>
      <c r="I11" s="137">
        <v>17</v>
      </c>
      <c r="J11" s="137">
        <v>27</v>
      </c>
      <c r="K11" s="137">
        <v>213</v>
      </c>
      <c r="L11" s="137">
        <v>68</v>
      </c>
      <c r="M11" s="137">
        <v>145</v>
      </c>
      <c r="N11" s="137">
        <v>1770</v>
      </c>
      <c r="O11" s="137">
        <v>1286</v>
      </c>
      <c r="P11" s="137">
        <v>484</v>
      </c>
      <c r="Q11" s="137">
        <v>810</v>
      </c>
      <c r="R11" s="137">
        <v>478</v>
      </c>
      <c r="S11" s="137">
        <v>332</v>
      </c>
      <c r="T11" s="137">
        <v>96</v>
      </c>
      <c r="U11" s="137">
        <v>36</v>
      </c>
      <c r="V11" s="137">
        <v>60</v>
      </c>
      <c r="W11" s="137">
        <v>15</v>
      </c>
      <c r="X11" s="137">
        <v>9</v>
      </c>
      <c r="Y11" s="137">
        <v>6</v>
      </c>
      <c r="Z11" s="137">
        <v>2162</v>
      </c>
      <c r="AA11" s="137">
        <v>1735</v>
      </c>
      <c r="AB11" s="137">
        <v>427</v>
      </c>
      <c r="AC11" s="226"/>
      <c r="AD11" s="226"/>
    </row>
    <row r="12" spans="1:30" s="144" customFormat="1" ht="20.100000000000001" customHeight="1">
      <c r="A12" s="399">
        <v>2022</v>
      </c>
      <c r="B12" s="137">
        <v>5684</v>
      </c>
      <c r="C12" s="137">
        <v>4212</v>
      </c>
      <c r="D12" s="137">
        <v>1472</v>
      </c>
      <c r="E12" s="137">
        <v>100</v>
      </c>
      <c r="F12" s="137">
        <v>20</v>
      </c>
      <c r="G12" s="137">
        <v>80</v>
      </c>
      <c r="H12" s="137">
        <v>43</v>
      </c>
      <c r="I12" s="137">
        <v>18</v>
      </c>
      <c r="J12" s="137">
        <v>25</v>
      </c>
      <c r="K12" s="137">
        <v>243</v>
      </c>
      <c r="L12" s="137">
        <v>92</v>
      </c>
      <c r="M12" s="137">
        <v>151</v>
      </c>
      <c r="N12" s="137">
        <v>2037</v>
      </c>
      <c r="O12" s="137">
        <v>1503</v>
      </c>
      <c r="P12" s="137">
        <v>534</v>
      </c>
      <c r="Q12" s="137">
        <v>784</v>
      </c>
      <c r="R12" s="137">
        <v>442</v>
      </c>
      <c r="S12" s="137">
        <v>342</v>
      </c>
      <c r="T12" s="137">
        <v>86</v>
      </c>
      <c r="U12" s="137">
        <v>33</v>
      </c>
      <c r="V12" s="137">
        <v>53</v>
      </c>
      <c r="W12" s="137">
        <v>11</v>
      </c>
      <c r="X12" s="137">
        <v>7</v>
      </c>
      <c r="Y12" s="137">
        <v>4</v>
      </c>
      <c r="Z12" s="137">
        <v>2380</v>
      </c>
      <c r="AA12" s="137">
        <v>2097</v>
      </c>
      <c r="AB12" s="137">
        <v>283</v>
      </c>
      <c r="AC12" s="143"/>
      <c r="AD12" s="143"/>
    </row>
    <row r="13" spans="1:30" s="146" customFormat="1" ht="20.100000000000001" customHeight="1">
      <c r="A13" s="400">
        <v>2023</v>
      </c>
      <c r="B13" s="138">
        <v>6405</v>
      </c>
      <c r="C13" s="138">
        <v>4820</v>
      </c>
      <c r="D13" s="138">
        <v>1585</v>
      </c>
      <c r="E13" s="138">
        <v>101</v>
      </c>
      <c r="F13" s="138">
        <v>21</v>
      </c>
      <c r="G13" s="138">
        <v>80</v>
      </c>
      <c r="H13" s="138">
        <v>33</v>
      </c>
      <c r="I13" s="138">
        <v>14</v>
      </c>
      <c r="J13" s="138">
        <v>19</v>
      </c>
      <c r="K13" s="138">
        <v>269</v>
      </c>
      <c r="L13" s="138">
        <v>102</v>
      </c>
      <c r="M13" s="138">
        <v>167</v>
      </c>
      <c r="N13" s="138">
        <v>2307</v>
      </c>
      <c r="O13" s="138">
        <v>1728</v>
      </c>
      <c r="P13" s="138">
        <v>579</v>
      </c>
      <c r="Q13" s="138">
        <v>745</v>
      </c>
      <c r="R13" s="138">
        <v>404</v>
      </c>
      <c r="S13" s="138">
        <v>341</v>
      </c>
      <c r="T13" s="138">
        <v>84</v>
      </c>
      <c r="U13" s="138">
        <v>30</v>
      </c>
      <c r="V13" s="138">
        <v>54</v>
      </c>
      <c r="W13" s="138">
        <v>10</v>
      </c>
      <c r="X13" s="138">
        <v>6</v>
      </c>
      <c r="Y13" s="138">
        <v>4</v>
      </c>
      <c r="Z13" s="138">
        <v>2856</v>
      </c>
      <c r="AA13" s="138">
        <v>2515</v>
      </c>
      <c r="AB13" s="138">
        <v>341</v>
      </c>
      <c r="AC13" s="145"/>
      <c r="AD13" s="145"/>
    </row>
    <row r="14" spans="1:30" s="144" customFormat="1" ht="20.100000000000001" customHeight="1">
      <c r="A14" s="399" t="s">
        <v>129</v>
      </c>
      <c r="B14" s="139">
        <v>1029</v>
      </c>
      <c r="C14" s="139">
        <v>940</v>
      </c>
      <c r="D14" s="139">
        <v>89</v>
      </c>
      <c r="E14" s="139">
        <v>12</v>
      </c>
      <c r="F14" s="139">
        <v>1</v>
      </c>
      <c r="G14" s="139">
        <v>11</v>
      </c>
      <c r="H14" s="139">
        <v>1</v>
      </c>
      <c r="I14" s="139">
        <v>0</v>
      </c>
      <c r="J14" s="139">
        <v>1</v>
      </c>
      <c r="K14" s="139">
        <v>10</v>
      </c>
      <c r="L14" s="139">
        <v>4</v>
      </c>
      <c r="M14" s="139">
        <v>6</v>
      </c>
      <c r="N14" s="139">
        <v>449</v>
      </c>
      <c r="O14" s="139">
        <v>416</v>
      </c>
      <c r="P14" s="139">
        <v>33</v>
      </c>
      <c r="Q14" s="139">
        <v>68</v>
      </c>
      <c r="R14" s="139">
        <v>61</v>
      </c>
      <c r="S14" s="139">
        <v>7</v>
      </c>
      <c r="T14" s="139">
        <v>7</v>
      </c>
      <c r="U14" s="139">
        <v>2</v>
      </c>
      <c r="V14" s="139">
        <v>5</v>
      </c>
      <c r="W14" s="139">
        <v>0</v>
      </c>
      <c r="X14" s="139">
        <v>0</v>
      </c>
      <c r="Y14" s="139">
        <v>0</v>
      </c>
      <c r="Z14" s="139">
        <v>482</v>
      </c>
      <c r="AA14" s="139">
        <v>456</v>
      </c>
      <c r="AB14" s="139">
        <v>26</v>
      </c>
      <c r="AC14" s="147"/>
    </row>
    <row r="15" spans="1:30" s="144" customFormat="1" ht="20.100000000000001" customHeight="1">
      <c r="A15" s="399" t="s">
        <v>130</v>
      </c>
      <c r="B15" s="139">
        <v>148</v>
      </c>
      <c r="C15" s="139">
        <v>49</v>
      </c>
      <c r="D15" s="139">
        <v>99</v>
      </c>
      <c r="E15" s="139">
        <v>6</v>
      </c>
      <c r="F15" s="139">
        <v>0</v>
      </c>
      <c r="G15" s="139">
        <v>6</v>
      </c>
      <c r="H15" s="139">
        <v>0</v>
      </c>
      <c r="I15" s="139">
        <v>0</v>
      </c>
      <c r="J15" s="139">
        <v>0</v>
      </c>
      <c r="K15" s="139">
        <v>16</v>
      </c>
      <c r="L15" s="139">
        <v>1</v>
      </c>
      <c r="M15" s="139">
        <v>15</v>
      </c>
      <c r="N15" s="139">
        <v>41</v>
      </c>
      <c r="O15" s="139">
        <v>11</v>
      </c>
      <c r="P15" s="139">
        <v>30</v>
      </c>
      <c r="Q15" s="139">
        <v>29</v>
      </c>
      <c r="R15" s="139">
        <v>3</v>
      </c>
      <c r="S15" s="139">
        <v>26</v>
      </c>
      <c r="T15" s="139">
        <v>7</v>
      </c>
      <c r="U15" s="139">
        <v>2</v>
      </c>
      <c r="V15" s="139">
        <v>5</v>
      </c>
      <c r="W15" s="139">
        <v>0</v>
      </c>
      <c r="X15" s="139">
        <v>0</v>
      </c>
      <c r="Y15" s="139">
        <v>0</v>
      </c>
      <c r="Z15" s="139">
        <v>49</v>
      </c>
      <c r="AA15" s="139">
        <v>32</v>
      </c>
      <c r="AB15" s="139">
        <v>17</v>
      </c>
    </row>
    <row r="16" spans="1:30" s="144" customFormat="1" ht="20.100000000000001" customHeight="1">
      <c r="A16" s="399" t="s">
        <v>131</v>
      </c>
      <c r="B16" s="139">
        <v>179</v>
      </c>
      <c r="C16" s="139">
        <v>151</v>
      </c>
      <c r="D16" s="139">
        <v>28</v>
      </c>
      <c r="E16" s="139">
        <v>0</v>
      </c>
      <c r="F16" s="139">
        <v>0</v>
      </c>
      <c r="G16" s="139">
        <v>0</v>
      </c>
      <c r="H16" s="139">
        <v>1</v>
      </c>
      <c r="I16" s="139">
        <v>1</v>
      </c>
      <c r="J16" s="139">
        <v>0</v>
      </c>
      <c r="K16" s="139">
        <v>15</v>
      </c>
      <c r="L16" s="139">
        <v>12</v>
      </c>
      <c r="M16" s="139">
        <v>3</v>
      </c>
      <c r="N16" s="139">
        <v>30</v>
      </c>
      <c r="O16" s="139">
        <v>21</v>
      </c>
      <c r="P16" s="139">
        <v>9</v>
      </c>
      <c r="Q16" s="139">
        <v>6</v>
      </c>
      <c r="R16" s="139">
        <v>0</v>
      </c>
      <c r="S16" s="139">
        <v>6</v>
      </c>
      <c r="T16" s="139">
        <v>1</v>
      </c>
      <c r="U16" s="139">
        <v>1</v>
      </c>
      <c r="V16" s="139">
        <v>0</v>
      </c>
      <c r="W16" s="139">
        <v>0</v>
      </c>
      <c r="X16" s="139">
        <v>0</v>
      </c>
      <c r="Y16" s="139">
        <v>0</v>
      </c>
      <c r="Z16" s="139">
        <v>126</v>
      </c>
      <c r="AA16" s="139">
        <v>116</v>
      </c>
      <c r="AB16" s="139">
        <v>10</v>
      </c>
    </row>
    <row r="17" spans="1:28" s="144" customFormat="1" ht="20.100000000000001" customHeight="1">
      <c r="A17" s="399" t="s">
        <v>132</v>
      </c>
      <c r="B17" s="139">
        <v>272</v>
      </c>
      <c r="C17" s="139">
        <v>223</v>
      </c>
      <c r="D17" s="139">
        <v>49</v>
      </c>
      <c r="E17" s="139">
        <v>7</v>
      </c>
      <c r="F17" s="139">
        <v>0</v>
      </c>
      <c r="G17" s="139">
        <v>7</v>
      </c>
      <c r="H17" s="139">
        <v>0</v>
      </c>
      <c r="I17" s="139">
        <v>0</v>
      </c>
      <c r="J17" s="139">
        <v>0</v>
      </c>
      <c r="K17" s="139">
        <v>13</v>
      </c>
      <c r="L17" s="139">
        <v>10</v>
      </c>
      <c r="M17" s="139">
        <v>3</v>
      </c>
      <c r="N17" s="139">
        <v>41</v>
      </c>
      <c r="O17" s="139">
        <v>31</v>
      </c>
      <c r="P17" s="139">
        <v>10</v>
      </c>
      <c r="Q17" s="139">
        <v>14</v>
      </c>
      <c r="R17" s="139">
        <v>9</v>
      </c>
      <c r="S17" s="139">
        <v>5</v>
      </c>
      <c r="T17" s="139">
        <v>1</v>
      </c>
      <c r="U17" s="139">
        <v>1</v>
      </c>
      <c r="V17" s="139">
        <v>0</v>
      </c>
      <c r="W17" s="139">
        <v>0</v>
      </c>
      <c r="X17" s="139">
        <v>0</v>
      </c>
      <c r="Y17" s="139">
        <v>0</v>
      </c>
      <c r="Z17" s="139">
        <v>196</v>
      </c>
      <c r="AA17" s="139">
        <v>172</v>
      </c>
      <c r="AB17" s="139">
        <v>24</v>
      </c>
    </row>
    <row r="18" spans="1:28" s="144" customFormat="1" ht="20.100000000000001" customHeight="1">
      <c r="A18" s="399" t="s">
        <v>133</v>
      </c>
      <c r="B18" s="139">
        <v>194</v>
      </c>
      <c r="C18" s="139">
        <v>187</v>
      </c>
      <c r="D18" s="139">
        <v>7</v>
      </c>
      <c r="E18" s="139">
        <v>0</v>
      </c>
      <c r="F18" s="139">
        <v>0</v>
      </c>
      <c r="G18" s="139">
        <v>0</v>
      </c>
      <c r="H18" s="139">
        <v>0</v>
      </c>
      <c r="I18" s="139">
        <v>0</v>
      </c>
      <c r="J18" s="139">
        <v>0</v>
      </c>
      <c r="K18" s="139">
        <v>0</v>
      </c>
      <c r="L18" s="139">
        <v>0</v>
      </c>
      <c r="M18" s="139">
        <v>0</v>
      </c>
      <c r="N18" s="139">
        <v>45</v>
      </c>
      <c r="O18" s="139">
        <v>44</v>
      </c>
      <c r="P18" s="139">
        <v>1</v>
      </c>
      <c r="Q18" s="139">
        <v>6</v>
      </c>
      <c r="R18" s="139">
        <v>3</v>
      </c>
      <c r="S18" s="139">
        <v>3</v>
      </c>
      <c r="T18" s="139">
        <v>0</v>
      </c>
      <c r="U18" s="139">
        <v>0</v>
      </c>
      <c r="V18" s="139">
        <v>0</v>
      </c>
      <c r="W18" s="139">
        <v>0</v>
      </c>
      <c r="X18" s="139">
        <v>0</v>
      </c>
      <c r="Y18" s="139">
        <v>0</v>
      </c>
      <c r="Z18" s="139">
        <v>143</v>
      </c>
      <c r="AA18" s="139">
        <v>140</v>
      </c>
      <c r="AB18" s="139">
        <v>3</v>
      </c>
    </row>
    <row r="19" spans="1:28" s="144" customFormat="1" ht="20.100000000000001" customHeight="1">
      <c r="A19" s="399" t="s">
        <v>134</v>
      </c>
      <c r="B19" s="139">
        <v>88</v>
      </c>
      <c r="C19" s="139">
        <v>84</v>
      </c>
      <c r="D19" s="139">
        <v>4</v>
      </c>
      <c r="E19" s="139">
        <v>0</v>
      </c>
      <c r="F19" s="139">
        <v>0</v>
      </c>
      <c r="G19" s="139">
        <v>0</v>
      </c>
      <c r="H19" s="139">
        <v>0</v>
      </c>
      <c r="I19" s="139">
        <v>0</v>
      </c>
      <c r="J19" s="139">
        <v>0</v>
      </c>
      <c r="K19" s="139">
        <v>1</v>
      </c>
      <c r="L19" s="139">
        <v>0</v>
      </c>
      <c r="M19" s="139">
        <v>1</v>
      </c>
      <c r="N19" s="139">
        <v>18</v>
      </c>
      <c r="O19" s="139">
        <v>16</v>
      </c>
      <c r="P19" s="139">
        <v>2</v>
      </c>
      <c r="Q19" s="139">
        <v>1</v>
      </c>
      <c r="R19" s="139">
        <v>0</v>
      </c>
      <c r="S19" s="139">
        <v>1</v>
      </c>
      <c r="T19" s="139">
        <v>0</v>
      </c>
      <c r="U19" s="139">
        <v>0</v>
      </c>
      <c r="V19" s="139">
        <v>0</v>
      </c>
      <c r="W19" s="139">
        <v>0</v>
      </c>
      <c r="X19" s="139">
        <v>0</v>
      </c>
      <c r="Y19" s="139">
        <v>0</v>
      </c>
      <c r="Z19" s="139">
        <v>68</v>
      </c>
      <c r="AA19" s="139">
        <v>68</v>
      </c>
      <c r="AB19" s="139">
        <v>0</v>
      </c>
    </row>
    <row r="20" spans="1:28" s="144" customFormat="1" ht="20.100000000000001" customHeight="1">
      <c r="A20" s="399" t="s">
        <v>135</v>
      </c>
      <c r="B20" s="139">
        <v>103</v>
      </c>
      <c r="C20" s="139">
        <v>100</v>
      </c>
      <c r="D20" s="139">
        <v>3</v>
      </c>
      <c r="E20" s="139">
        <v>1</v>
      </c>
      <c r="F20" s="139">
        <v>0</v>
      </c>
      <c r="G20" s="139">
        <v>1</v>
      </c>
      <c r="H20" s="139">
        <v>0</v>
      </c>
      <c r="I20" s="139">
        <v>0</v>
      </c>
      <c r="J20" s="139">
        <v>0</v>
      </c>
      <c r="K20" s="139">
        <v>1</v>
      </c>
      <c r="L20" s="139">
        <v>0</v>
      </c>
      <c r="M20" s="139">
        <v>1</v>
      </c>
      <c r="N20" s="139">
        <v>15</v>
      </c>
      <c r="O20" s="139">
        <v>14</v>
      </c>
      <c r="P20" s="139">
        <v>1</v>
      </c>
      <c r="Q20" s="139">
        <v>0</v>
      </c>
      <c r="R20" s="139">
        <v>0</v>
      </c>
      <c r="S20" s="139">
        <v>0</v>
      </c>
      <c r="T20" s="139">
        <v>1</v>
      </c>
      <c r="U20" s="139">
        <v>1</v>
      </c>
      <c r="V20" s="139">
        <v>0</v>
      </c>
      <c r="W20" s="139">
        <v>0</v>
      </c>
      <c r="X20" s="139">
        <v>0</v>
      </c>
      <c r="Y20" s="139">
        <v>0</v>
      </c>
      <c r="Z20" s="139">
        <v>85</v>
      </c>
      <c r="AA20" s="139">
        <v>85</v>
      </c>
      <c r="AB20" s="139">
        <v>0</v>
      </c>
    </row>
    <row r="21" spans="1:28" s="144" customFormat="1" ht="20.100000000000001" customHeight="1">
      <c r="A21" s="399" t="s">
        <v>333</v>
      </c>
      <c r="B21" s="139">
        <v>52</v>
      </c>
      <c r="C21" s="139">
        <v>36</v>
      </c>
      <c r="D21" s="139">
        <v>16</v>
      </c>
      <c r="E21" s="139">
        <v>1</v>
      </c>
      <c r="F21" s="139">
        <v>0</v>
      </c>
      <c r="G21" s="139">
        <v>1</v>
      </c>
      <c r="H21" s="139">
        <v>0</v>
      </c>
      <c r="I21" s="139">
        <v>0</v>
      </c>
      <c r="J21" s="139">
        <v>0</v>
      </c>
      <c r="K21" s="139">
        <v>2</v>
      </c>
      <c r="L21" s="139">
        <v>0</v>
      </c>
      <c r="M21" s="139">
        <v>2</v>
      </c>
      <c r="N21" s="139">
        <v>26</v>
      </c>
      <c r="O21" s="139">
        <v>20</v>
      </c>
      <c r="P21" s="139">
        <v>6</v>
      </c>
      <c r="Q21" s="139">
        <v>5</v>
      </c>
      <c r="R21" s="139">
        <v>4</v>
      </c>
      <c r="S21" s="139">
        <v>1</v>
      </c>
      <c r="T21" s="139">
        <v>1</v>
      </c>
      <c r="U21" s="139">
        <v>0</v>
      </c>
      <c r="V21" s="139">
        <v>1</v>
      </c>
      <c r="W21" s="139">
        <v>0</v>
      </c>
      <c r="X21" s="139">
        <v>0</v>
      </c>
      <c r="Y21" s="139">
        <v>0</v>
      </c>
      <c r="Z21" s="139">
        <v>17</v>
      </c>
      <c r="AA21" s="139">
        <v>12</v>
      </c>
      <c r="AB21" s="139">
        <v>5</v>
      </c>
    </row>
    <row r="22" spans="1:28" s="144" customFormat="1" ht="20.100000000000001" customHeight="1">
      <c r="A22" s="399" t="s">
        <v>137</v>
      </c>
      <c r="B22" s="139">
        <v>24</v>
      </c>
      <c r="C22" s="139">
        <v>9</v>
      </c>
      <c r="D22" s="139">
        <v>15</v>
      </c>
      <c r="E22" s="139">
        <v>1</v>
      </c>
      <c r="F22" s="139">
        <v>0</v>
      </c>
      <c r="G22" s="139">
        <v>1</v>
      </c>
      <c r="H22" s="139">
        <v>0</v>
      </c>
      <c r="I22" s="139">
        <v>0</v>
      </c>
      <c r="J22" s="139">
        <v>0</v>
      </c>
      <c r="K22" s="139">
        <v>3</v>
      </c>
      <c r="L22" s="139">
        <v>0</v>
      </c>
      <c r="M22" s="139">
        <v>3</v>
      </c>
      <c r="N22" s="139">
        <v>13</v>
      </c>
      <c r="O22" s="139">
        <v>7</v>
      </c>
      <c r="P22" s="139">
        <v>6</v>
      </c>
      <c r="Q22" s="139">
        <v>2</v>
      </c>
      <c r="R22" s="139">
        <v>0</v>
      </c>
      <c r="S22" s="139">
        <v>2</v>
      </c>
      <c r="T22" s="139">
        <v>3</v>
      </c>
      <c r="U22" s="139">
        <v>1</v>
      </c>
      <c r="V22" s="139">
        <v>2</v>
      </c>
      <c r="W22" s="139">
        <v>0</v>
      </c>
      <c r="X22" s="139">
        <v>0</v>
      </c>
      <c r="Y22" s="139">
        <v>0</v>
      </c>
      <c r="Z22" s="139">
        <v>2</v>
      </c>
      <c r="AA22" s="139">
        <v>1</v>
      </c>
      <c r="AB22" s="139">
        <v>1</v>
      </c>
    </row>
    <row r="23" spans="1:28" s="144" customFormat="1" ht="20.100000000000001" customHeight="1">
      <c r="A23" s="399" t="s">
        <v>138</v>
      </c>
      <c r="B23" s="139">
        <v>133</v>
      </c>
      <c r="C23" s="139">
        <v>103</v>
      </c>
      <c r="D23" s="139">
        <v>30</v>
      </c>
      <c r="E23" s="139">
        <v>0</v>
      </c>
      <c r="F23" s="139">
        <v>0</v>
      </c>
      <c r="G23" s="139">
        <v>0</v>
      </c>
      <c r="H23" s="139">
        <v>0</v>
      </c>
      <c r="I23" s="139">
        <v>0</v>
      </c>
      <c r="J23" s="139">
        <v>0</v>
      </c>
      <c r="K23" s="139">
        <v>8</v>
      </c>
      <c r="L23" s="139">
        <v>1</v>
      </c>
      <c r="M23" s="139">
        <v>7</v>
      </c>
      <c r="N23" s="139">
        <v>47</v>
      </c>
      <c r="O23" s="139">
        <v>35</v>
      </c>
      <c r="P23" s="139">
        <v>12</v>
      </c>
      <c r="Q23" s="139">
        <v>13</v>
      </c>
      <c r="R23" s="139">
        <v>10</v>
      </c>
      <c r="S23" s="139">
        <v>3</v>
      </c>
      <c r="T23" s="139">
        <v>1</v>
      </c>
      <c r="U23" s="139">
        <v>0</v>
      </c>
      <c r="V23" s="139">
        <v>1</v>
      </c>
      <c r="W23" s="139">
        <v>0</v>
      </c>
      <c r="X23" s="139">
        <v>0</v>
      </c>
      <c r="Y23" s="139">
        <v>0</v>
      </c>
      <c r="Z23" s="139">
        <v>64</v>
      </c>
      <c r="AA23" s="139">
        <v>57</v>
      </c>
      <c r="AB23" s="139">
        <v>7</v>
      </c>
    </row>
    <row r="24" spans="1:28" s="144" customFormat="1" ht="20.100000000000001" customHeight="1">
      <c r="A24" s="399" t="s">
        <v>139</v>
      </c>
      <c r="B24" s="139">
        <v>37</v>
      </c>
      <c r="C24" s="139">
        <v>23</v>
      </c>
      <c r="D24" s="139">
        <v>14</v>
      </c>
      <c r="E24" s="139">
        <v>1</v>
      </c>
      <c r="F24" s="139">
        <v>0</v>
      </c>
      <c r="G24" s="139">
        <v>1</v>
      </c>
      <c r="H24" s="139">
        <v>1</v>
      </c>
      <c r="I24" s="139">
        <v>0</v>
      </c>
      <c r="J24" s="139">
        <v>1</v>
      </c>
      <c r="K24" s="139">
        <v>4</v>
      </c>
      <c r="L24" s="139">
        <v>2</v>
      </c>
      <c r="M24" s="139">
        <v>2</v>
      </c>
      <c r="N24" s="139">
        <v>16</v>
      </c>
      <c r="O24" s="139">
        <v>9</v>
      </c>
      <c r="P24" s="139">
        <v>7</v>
      </c>
      <c r="Q24" s="139">
        <v>8</v>
      </c>
      <c r="R24" s="139">
        <v>6</v>
      </c>
      <c r="S24" s="139">
        <v>2</v>
      </c>
      <c r="T24" s="139">
        <v>0</v>
      </c>
      <c r="U24" s="139">
        <v>0</v>
      </c>
      <c r="V24" s="139">
        <v>0</v>
      </c>
      <c r="W24" s="139">
        <v>0</v>
      </c>
      <c r="X24" s="139">
        <v>0</v>
      </c>
      <c r="Y24" s="139">
        <v>0</v>
      </c>
      <c r="Z24" s="139">
        <v>7</v>
      </c>
      <c r="AA24" s="139">
        <v>6</v>
      </c>
      <c r="AB24" s="139">
        <v>1</v>
      </c>
    </row>
    <row r="25" spans="1:28" s="144" customFormat="1" ht="20.100000000000001" customHeight="1">
      <c r="A25" s="399" t="s">
        <v>140</v>
      </c>
      <c r="B25" s="139">
        <v>198</v>
      </c>
      <c r="C25" s="139">
        <v>117</v>
      </c>
      <c r="D25" s="139">
        <v>81</v>
      </c>
      <c r="E25" s="139">
        <v>3</v>
      </c>
      <c r="F25" s="139">
        <v>0</v>
      </c>
      <c r="G25" s="139">
        <v>3</v>
      </c>
      <c r="H25" s="139">
        <v>0</v>
      </c>
      <c r="I25" s="139">
        <v>0</v>
      </c>
      <c r="J25" s="139">
        <v>0</v>
      </c>
      <c r="K25" s="139">
        <v>12</v>
      </c>
      <c r="L25" s="139">
        <v>3</v>
      </c>
      <c r="M25" s="139">
        <v>9</v>
      </c>
      <c r="N25" s="139">
        <v>160</v>
      </c>
      <c r="O25" s="139">
        <v>101</v>
      </c>
      <c r="P25" s="139">
        <v>59</v>
      </c>
      <c r="Q25" s="139">
        <v>7</v>
      </c>
      <c r="R25" s="139">
        <v>1</v>
      </c>
      <c r="S25" s="139">
        <v>6</v>
      </c>
      <c r="T25" s="139">
        <v>2</v>
      </c>
      <c r="U25" s="139">
        <v>1</v>
      </c>
      <c r="V25" s="139">
        <v>1</v>
      </c>
      <c r="W25" s="139">
        <v>0</v>
      </c>
      <c r="X25" s="139">
        <v>0</v>
      </c>
      <c r="Y25" s="139">
        <v>0</v>
      </c>
      <c r="Z25" s="139">
        <v>14</v>
      </c>
      <c r="AA25" s="139">
        <v>11</v>
      </c>
      <c r="AB25" s="139">
        <v>3</v>
      </c>
    </row>
    <row r="26" spans="1:28" s="144" customFormat="1" ht="20.100000000000001" customHeight="1">
      <c r="A26" s="399" t="s">
        <v>141</v>
      </c>
      <c r="B26" s="139">
        <v>30</v>
      </c>
      <c r="C26" s="139">
        <v>10</v>
      </c>
      <c r="D26" s="139">
        <v>20</v>
      </c>
      <c r="E26" s="139">
        <v>3</v>
      </c>
      <c r="F26" s="139">
        <v>0</v>
      </c>
      <c r="G26" s="139">
        <v>3</v>
      </c>
      <c r="H26" s="139">
        <v>0</v>
      </c>
      <c r="I26" s="139">
        <v>0</v>
      </c>
      <c r="J26" s="139">
        <v>0</v>
      </c>
      <c r="K26" s="139">
        <v>2</v>
      </c>
      <c r="L26" s="139">
        <v>0</v>
      </c>
      <c r="M26" s="139">
        <v>2</v>
      </c>
      <c r="N26" s="139">
        <v>15</v>
      </c>
      <c r="O26" s="139">
        <v>7</v>
      </c>
      <c r="P26" s="139">
        <v>8</v>
      </c>
      <c r="Q26" s="139">
        <v>5</v>
      </c>
      <c r="R26" s="139">
        <v>1</v>
      </c>
      <c r="S26" s="139">
        <v>4</v>
      </c>
      <c r="T26" s="139">
        <v>1</v>
      </c>
      <c r="U26" s="139">
        <v>1</v>
      </c>
      <c r="V26" s="139">
        <v>0</v>
      </c>
      <c r="W26" s="139">
        <v>0</v>
      </c>
      <c r="X26" s="139">
        <v>0</v>
      </c>
      <c r="Y26" s="139">
        <v>0</v>
      </c>
      <c r="Z26" s="139">
        <v>4</v>
      </c>
      <c r="AA26" s="139">
        <v>1</v>
      </c>
      <c r="AB26" s="139">
        <v>3</v>
      </c>
    </row>
    <row r="27" spans="1:28" s="144" customFormat="1" ht="20.100000000000001" customHeight="1">
      <c r="A27" s="399" t="s">
        <v>142</v>
      </c>
      <c r="B27" s="139">
        <v>363</v>
      </c>
      <c r="C27" s="139">
        <v>331</v>
      </c>
      <c r="D27" s="139">
        <v>32</v>
      </c>
      <c r="E27" s="139">
        <v>0</v>
      </c>
      <c r="F27" s="139">
        <v>0</v>
      </c>
      <c r="G27" s="139">
        <v>0</v>
      </c>
      <c r="H27" s="139">
        <v>0</v>
      </c>
      <c r="I27" s="139">
        <v>0</v>
      </c>
      <c r="J27" s="139">
        <v>0</v>
      </c>
      <c r="K27" s="139">
        <v>5</v>
      </c>
      <c r="L27" s="139">
        <v>4</v>
      </c>
      <c r="M27" s="139">
        <v>1</v>
      </c>
      <c r="N27" s="139">
        <v>168</v>
      </c>
      <c r="O27" s="139">
        <v>148</v>
      </c>
      <c r="P27" s="139">
        <v>20</v>
      </c>
      <c r="Q27" s="139">
        <v>49</v>
      </c>
      <c r="R27" s="139">
        <v>42</v>
      </c>
      <c r="S27" s="139">
        <v>7</v>
      </c>
      <c r="T27" s="139">
        <v>2</v>
      </c>
      <c r="U27" s="139">
        <v>1</v>
      </c>
      <c r="V27" s="139">
        <v>1</v>
      </c>
      <c r="W27" s="139">
        <v>0</v>
      </c>
      <c r="X27" s="139">
        <v>0</v>
      </c>
      <c r="Y27" s="139">
        <v>0</v>
      </c>
      <c r="Z27" s="139">
        <v>139</v>
      </c>
      <c r="AA27" s="139">
        <v>136</v>
      </c>
      <c r="AB27" s="139">
        <v>3</v>
      </c>
    </row>
    <row r="28" spans="1:28" s="144" customFormat="1" ht="20.100000000000001" customHeight="1">
      <c r="A28" s="399" t="s">
        <v>143</v>
      </c>
      <c r="B28" s="139">
        <v>547</v>
      </c>
      <c r="C28" s="139">
        <v>489</v>
      </c>
      <c r="D28" s="139">
        <v>58</v>
      </c>
      <c r="E28" s="139">
        <v>1</v>
      </c>
      <c r="F28" s="139">
        <v>0</v>
      </c>
      <c r="G28" s="139">
        <v>1</v>
      </c>
      <c r="H28" s="139">
        <v>1</v>
      </c>
      <c r="I28" s="139">
        <v>1</v>
      </c>
      <c r="J28" s="139">
        <v>0</v>
      </c>
      <c r="K28" s="139">
        <v>14</v>
      </c>
      <c r="L28" s="139">
        <v>2</v>
      </c>
      <c r="M28" s="139">
        <v>12</v>
      </c>
      <c r="N28" s="139">
        <v>249</v>
      </c>
      <c r="O28" s="139">
        <v>223</v>
      </c>
      <c r="P28" s="139">
        <v>26</v>
      </c>
      <c r="Q28" s="139">
        <v>51</v>
      </c>
      <c r="R28" s="139">
        <v>43</v>
      </c>
      <c r="S28" s="139">
        <v>8</v>
      </c>
      <c r="T28" s="139">
        <v>8</v>
      </c>
      <c r="U28" s="139">
        <v>4</v>
      </c>
      <c r="V28" s="139">
        <v>4</v>
      </c>
      <c r="W28" s="139">
        <v>0</v>
      </c>
      <c r="X28" s="139">
        <v>0</v>
      </c>
      <c r="Y28" s="139">
        <v>0</v>
      </c>
      <c r="Z28" s="139">
        <v>223</v>
      </c>
      <c r="AA28" s="139">
        <v>216</v>
      </c>
      <c r="AB28" s="139">
        <v>7</v>
      </c>
    </row>
    <row r="29" spans="1:28" s="144" customFormat="1" ht="20.100000000000001" customHeight="1">
      <c r="A29" s="399" t="s">
        <v>144</v>
      </c>
      <c r="B29" s="139">
        <v>374</v>
      </c>
      <c r="C29" s="139">
        <v>348</v>
      </c>
      <c r="D29" s="139">
        <v>26</v>
      </c>
      <c r="E29" s="139">
        <v>1</v>
      </c>
      <c r="F29" s="139">
        <v>0</v>
      </c>
      <c r="G29" s="139">
        <v>1</v>
      </c>
      <c r="H29" s="139">
        <v>0</v>
      </c>
      <c r="I29" s="139">
        <v>0</v>
      </c>
      <c r="J29" s="139">
        <v>0</v>
      </c>
      <c r="K29" s="139">
        <v>7</v>
      </c>
      <c r="L29" s="139">
        <v>2</v>
      </c>
      <c r="M29" s="139">
        <v>5</v>
      </c>
      <c r="N29" s="139">
        <v>113</v>
      </c>
      <c r="O29" s="139">
        <v>103</v>
      </c>
      <c r="P29" s="139">
        <v>10</v>
      </c>
      <c r="Q29" s="139">
        <v>38</v>
      </c>
      <c r="R29" s="139">
        <v>32</v>
      </c>
      <c r="S29" s="139">
        <v>6</v>
      </c>
      <c r="T29" s="139">
        <v>2</v>
      </c>
      <c r="U29" s="139">
        <v>1</v>
      </c>
      <c r="V29" s="139">
        <v>1</v>
      </c>
      <c r="W29" s="139">
        <v>1</v>
      </c>
      <c r="X29" s="139">
        <v>1</v>
      </c>
      <c r="Y29" s="139">
        <v>0</v>
      </c>
      <c r="Z29" s="139">
        <v>212</v>
      </c>
      <c r="AA29" s="139">
        <v>209</v>
      </c>
      <c r="AB29" s="139">
        <v>3</v>
      </c>
    </row>
    <row r="30" spans="1:28" s="144" customFormat="1" ht="20.100000000000001" customHeight="1">
      <c r="A30" s="399" t="s">
        <v>145</v>
      </c>
      <c r="B30" s="139">
        <v>187</v>
      </c>
      <c r="C30" s="139">
        <v>76</v>
      </c>
      <c r="D30" s="139">
        <v>111</v>
      </c>
      <c r="E30" s="139">
        <v>3</v>
      </c>
      <c r="F30" s="139">
        <v>0</v>
      </c>
      <c r="G30" s="139">
        <v>3</v>
      </c>
      <c r="H30" s="139">
        <v>1</v>
      </c>
      <c r="I30" s="139">
        <v>0</v>
      </c>
      <c r="J30" s="139">
        <v>1</v>
      </c>
      <c r="K30" s="139">
        <v>17</v>
      </c>
      <c r="L30" s="139">
        <v>1</v>
      </c>
      <c r="M30" s="139">
        <v>16</v>
      </c>
      <c r="N30" s="139">
        <v>81</v>
      </c>
      <c r="O30" s="139">
        <v>45</v>
      </c>
      <c r="P30" s="139">
        <v>36</v>
      </c>
      <c r="Q30" s="139">
        <v>26</v>
      </c>
      <c r="R30" s="139">
        <v>7</v>
      </c>
      <c r="S30" s="139">
        <v>19</v>
      </c>
      <c r="T30" s="139">
        <v>3</v>
      </c>
      <c r="U30" s="139">
        <v>1</v>
      </c>
      <c r="V30" s="139">
        <v>2</v>
      </c>
      <c r="W30" s="139">
        <v>0</v>
      </c>
      <c r="X30" s="139">
        <v>0</v>
      </c>
      <c r="Y30" s="139">
        <v>0</v>
      </c>
      <c r="Z30" s="139">
        <v>56</v>
      </c>
      <c r="AA30" s="139">
        <v>22</v>
      </c>
      <c r="AB30" s="139">
        <v>34</v>
      </c>
    </row>
    <row r="31" spans="1:28" s="144" customFormat="1" ht="20.100000000000001" customHeight="1">
      <c r="A31" s="399" t="s">
        <v>146</v>
      </c>
      <c r="B31" s="139">
        <v>584</v>
      </c>
      <c r="C31" s="139">
        <v>376</v>
      </c>
      <c r="D31" s="139">
        <v>208</v>
      </c>
      <c r="E31" s="139">
        <v>4</v>
      </c>
      <c r="F31" s="139">
        <v>2</v>
      </c>
      <c r="G31" s="139">
        <v>2</v>
      </c>
      <c r="H31" s="139">
        <v>3</v>
      </c>
      <c r="I31" s="139">
        <v>0</v>
      </c>
      <c r="J31" s="139">
        <v>3</v>
      </c>
      <c r="K31" s="139">
        <v>10</v>
      </c>
      <c r="L31" s="139">
        <v>3</v>
      </c>
      <c r="M31" s="139">
        <v>7</v>
      </c>
      <c r="N31" s="139">
        <v>408</v>
      </c>
      <c r="O31" s="139">
        <v>260</v>
      </c>
      <c r="P31" s="139">
        <v>148</v>
      </c>
      <c r="Q31" s="139">
        <v>44</v>
      </c>
      <c r="R31" s="139">
        <v>18</v>
      </c>
      <c r="S31" s="139">
        <v>26</v>
      </c>
      <c r="T31" s="139">
        <v>10</v>
      </c>
      <c r="U31" s="139">
        <v>3</v>
      </c>
      <c r="V31" s="139">
        <v>7</v>
      </c>
      <c r="W31" s="139">
        <v>4</v>
      </c>
      <c r="X31" s="139">
        <v>2</v>
      </c>
      <c r="Y31" s="139">
        <v>2</v>
      </c>
      <c r="Z31" s="139">
        <v>101</v>
      </c>
      <c r="AA31" s="139">
        <v>88</v>
      </c>
      <c r="AB31" s="139">
        <v>13</v>
      </c>
    </row>
    <row r="32" spans="1:28" s="144" customFormat="1" ht="20.100000000000001" customHeight="1">
      <c r="A32" s="399" t="s">
        <v>147</v>
      </c>
      <c r="B32" s="139">
        <v>437</v>
      </c>
      <c r="C32" s="139">
        <v>295</v>
      </c>
      <c r="D32" s="139">
        <v>142</v>
      </c>
      <c r="E32" s="139">
        <v>12</v>
      </c>
      <c r="F32" s="139">
        <v>3</v>
      </c>
      <c r="G32" s="139">
        <v>9</v>
      </c>
      <c r="H32" s="139">
        <v>1</v>
      </c>
      <c r="I32" s="139">
        <v>0</v>
      </c>
      <c r="J32" s="139">
        <v>1</v>
      </c>
      <c r="K32" s="139">
        <v>3</v>
      </c>
      <c r="L32" s="139">
        <v>1</v>
      </c>
      <c r="M32" s="139">
        <v>2</v>
      </c>
      <c r="N32" s="139">
        <v>40</v>
      </c>
      <c r="O32" s="139">
        <v>17</v>
      </c>
      <c r="P32" s="139">
        <v>23</v>
      </c>
      <c r="Q32" s="139">
        <v>117</v>
      </c>
      <c r="R32" s="139">
        <v>66</v>
      </c>
      <c r="S32" s="139">
        <v>51</v>
      </c>
      <c r="T32" s="139">
        <v>5</v>
      </c>
      <c r="U32" s="139">
        <v>2</v>
      </c>
      <c r="V32" s="139">
        <v>3</v>
      </c>
      <c r="W32" s="139">
        <v>0</v>
      </c>
      <c r="X32" s="139">
        <v>0</v>
      </c>
      <c r="Y32" s="139">
        <v>0</v>
      </c>
      <c r="Z32" s="139">
        <v>259</v>
      </c>
      <c r="AA32" s="139">
        <v>206</v>
      </c>
      <c r="AB32" s="139">
        <v>53</v>
      </c>
    </row>
    <row r="33" spans="1:28" s="144" customFormat="1" ht="20.100000000000001" customHeight="1">
      <c r="A33" s="399" t="s">
        <v>148</v>
      </c>
      <c r="B33" s="139">
        <v>177</v>
      </c>
      <c r="C33" s="139">
        <v>86</v>
      </c>
      <c r="D33" s="139">
        <v>91</v>
      </c>
      <c r="E33" s="139">
        <v>2</v>
      </c>
      <c r="F33" s="139">
        <v>0</v>
      </c>
      <c r="G33" s="139">
        <v>2</v>
      </c>
      <c r="H33" s="139">
        <v>2</v>
      </c>
      <c r="I33" s="139">
        <v>2</v>
      </c>
      <c r="J33" s="139">
        <v>0</v>
      </c>
      <c r="K33" s="139">
        <v>6</v>
      </c>
      <c r="L33" s="139">
        <v>2</v>
      </c>
      <c r="M33" s="139">
        <v>4</v>
      </c>
      <c r="N33" s="139">
        <v>18</v>
      </c>
      <c r="O33" s="139">
        <v>4</v>
      </c>
      <c r="P33" s="139">
        <v>14</v>
      </c>
      <c r="Q33" s="139">
        <v>101</v>
      </c>
      <c r="R33" s="139">
        <v>44</v>
      </c>
      <c r="S33" s="139">
        <v>57</v>
      </c>
      <c r="T33" s="139">
        <v>1</v>
      </c>
      <c r="U33" s="139">
        <v>0</v>
      </c>
      <c r="V33" s="139">
        <v>1</v>
      </c>
      <c r="W33" s="139">
        <v>0</v>
      </c>
      <c r="X33" s="139">
        <v>0</v>
      </c>
      <c r="Y33" s="139">
        <v>0</v>
      </c>
      <c r="Z33" s="139">
        <v>47</v>
      </c>
      <c r="AA33" s="139">
        <v>34</v>
      </c>
      <c r="AB33" s="139">
        <v>13</v>
      </c>
    </row>
    <row r="34" spans="1:28" s="144" customFormat="1" ht="20.100000000000001" customHeight="1">
      <c r="A34" s="399" t="s">
        <v>149</v>
      </c>
      <c r="B34" s="139">
        <v>173</v>
      </c>
      <c r="C34" s="139">
        <v>126</v>
      </c>
      <c r="D34" s="139">
        <v>47</v>
      </c>
      <c r="E34" s="139">
        <v>3</v>
      </c>
      <c r="F34" s="139">
        <v>1</v>
      </c>
      <c r="G34" s="139">
        <v>2</v>
      </c>
      <c r="H34" s="139">
        <v>3</v>
      </c>
      <c r="I34" s="139">
        <v>2</v>
      </c>
      <c r="J34" s="139">
        <v>1</v>
      </c>
      <c r="K34" s="139">
        <v>17</v>
      </c>
      <c r="L34" s="139">
        <v>9</v>
      </c>
      <c r="M34" s="139">
        <v>8</v>
      </c>
      <c r="N34" s="139">
        <v>42</v>
      </c>
      <c r="O34" s="139">
        <v>38</v>
      </c>
      <c r="P34" s="139">
        <v>4</v>
      </c>
      <c r="Q34" s="139">
        <v>7</v>
      </c>
      <c r="R34" s="139">
        <v>1</v>
      </c>
      <c r="S34" s="139">
        <v>6</v>
      </c>
      <c r="T34" s="139">
        <v>0</v>
      </c>
      <c r="U34" s="139">
        <v>0</v>
      </c>
      <c r="V34" s="139">
        <v>0</v>
      </c>
      <c r="W34" s="139">
        <v>0</v>
      </c>
      <c r="X34" s="139">
        <v>0</v>
      </c>
      <c r="Y34" s="139">
        <v>0</v>
      </c>
      <c r="Z34" s="139">
        <v>101</v>
      </c>
      <c r="AA34" s="139">
        <v>75</v>
      </c>
      <c r="AB34" s="139">
        <v>26</v>
      </c>
    </row>
    <row r="35" spans="1:28" s="144" customFormat="1" ht="20.100000000000001" customHeight="1">
      <c r="A35" s="399" t="s">
        <v>150</v>
      </c>
      <c r="B35" s="139">
        <v>203</v>
      </c>
      <c r="C35" s="139">
        <v>100</v>
      </c>
      <c r="D35" s="139">
        <v>103</v>
      </c>
      <c r="E35" s="139">
        <v>17</v>
      </c>
      <c r="F35" s="139">
        <v>7</v>
      </c>
      <c r="G35" s="139">
        <v>10</v>
      </c>
      <c r="H35" s="139">
        <v>4</v>
      </c>
      <c r="I35" s="139">
        <v>2</v>
      </c>
      <c r="J35" s="139">
        <v>2</v>
      </c>
      <c r="K35" s="139">
        <v>19</v>
      </c>
      <c r="L35" s="139">
        <v>3</v>
      </c>
      <c r="M35" s="139">
        <v>16</v>
      </c>
      <c r="N35" s="139">
        <v>37</v>
      </c>
      <c r="O35" s="139">
        <v>19</v>
      </c>
      <c r="P35" s="139">
        <v>18</v>
      </c>
      <c r="Q35" s="139">
        <v>47</v>
      </c>
      <c r="R35" s="139">
        <v>18</v>
      </c>
      <c r="S35" s="139">
        <v>29</v>
      </c>
      <c r="T35" s="139">
        <v>6</v>
      </c>
      <c r="U35" s="139">
        <v>0</v>
      </c>
      <c r="V35" s="139">
        <v>6</v>
      </c>
      <c r="W35" s="139">
        <v>1</v>
      </c>
      <c r="X35" s="139">
        <v>1</v>
      </c>
      <c r="Y35" s="139">
        <v>0</v>
      </c>
      <c r="Z35" s="139">
        <v>72</v>
      </c>
      <c r="AA35" s="139">
        <v>50</v>
      </c>
      <c r="AB35" s="139">
        <v>22</v>
      </c>
    </row>
    <row r="36" spans="1:28" s="144" customFormat="1" ht="20.100000000000001" customHeight="1">
      <c r="A36" s="399" t="s">
        <v>151</v>
      </c>
      <c r="B36" s="139">
        <v>432</v>
      </c>
      <c r="C36" s="139">
        <v>311</v>
      </c>
      <c r="D36" s="139">
        <v>121</v>
      </c>
      <c r="E36" s="139">
        <v>15</v>
      </c>
      <c r="F36" s="139">
        <v>3</v>
      </c>
      <c r="G36" s="139">
        <v>12</v>
      </c>
      <c r="H36" s="139">
        <v>11</v>
      </c>
      <c r="I36" s="139">
        <v>5</v>
      </c>
      <c r="J36" s="139">
        <v>6</v>
      </c>
      <c r="K36" s="139">
        <v>23</v>
      </c>
      <c r="L36" s="139">
        <v>4</v>
      </c>
      <c r="M36" s="139">
        <v>19</v>
      </c>
      <c r="N36" s="139">
        <v>148</v>
      </c>
      <c r="O36" s="139">
        <v>112</v>
      </c>
      <c r="P36" s="139">
        <v>36</v>
      </c>
      <c r="Q36" s="139">
        <v>30</v>
      </c>
      <c r="R36" s="139">
        <v>13</v>
      </c>
      <c r="S36" s="139">
        <v>17</v>
      </c>
      <c r="T36" s="139">
        <v>6</v>
      </c>
      <c r="U36" s="139">
        <v>3</v>
      </c>
      <c r="V36" s="139">
        <v>3</v>
      </c>
      <c r="W36" s="139">
        <v>3</v>
      </c>
      <c r="X36" s="139">
        <v>2</v>
      </c>
      <c r="Y36" s="139">
        <v>1</v>
      </c>
      <c r="Z36" s="139">
        <v>196</v>
      </c>
      <c r="AA36" s="139">
        <v>169</v>
      </c>
      <c r="AB36" s="139">
        <v>27</v>
      </c>
    </row>
    <row r="37" spans="1:28" s="144" customFormat="1" ht="20.100000000000001" customHeight="1">
      <c r="A37" s="399" t="s">
        <v>152</v>
      </c>
      <c r="B37" s="139">
        <v>225</v>
      </c>
      <c r="C37" s="139">
        <v>83</v>
      </c>
      <c r="D37" s="139">
        <v>142</v>
      </c>
      <c r="E37" s="139">
        <v>7</v>
      </c>
      <c r="F37" s="139">
        <v>4</v>
      </c>
      <c r="G37" s="139">
        <v>3</v>
      </c>
      <c r="H37" s="139">
        <v>4</v>
      </c>
      <c r="I37" s="139">
        <v>1</v>
      </c>
      <c r="J37" s="139">
        <v>3</v>
      </c>
      <c r="K37" s="139">
        <v>22</v>
      </c>
      <c r="L37" s="139">
        <v>3</v>
      </c>
      <c r="M37" s="139">
        <v>19</v>
      </c>
      <c r="N37" s="139">
        <v>61</v>
      </c>
      <c r="O37" s="139">
        <v>17</v>
      </c>
      <c r="P37" s="139">
        <v>44</v>
      </c>
      <c r="Q37" s="139">
        <v>57</v>
      </c>
      <c r="R37" s="139">
        <v>20</v>
      </c>
      <c r="S37" s="139">
        <v>37</v>
      </c>
      <c r="T37" s="139">
        <v>10</v>
      </c>
      <c r="U37" s="139">
        <v>4</v>
      </c>
      <c r="V37" s="139">
        <v>6</v>
      </c>
      <c r="W37" s="139">
        <v>1</v>
      </c>
      <c r="X37" s="139">
        <v>0</v>
      </c>
      <c r="Y37" s="139">
        <v>1</v>
      </c>
      <c r="Z37" s="139">
        <v>63</v>
      </c>
      <c r="AA37" s="139">
        <v>34</v>
      </c>
      <c r="AB37" s="139">
        <v>29</v>
      </c>
    </row>
    <row r="38" spans="1:28" s="144" customFormat="1" ht="20.100000000000001" customHeight="1">
      <c r="A38" s="399" t="s">
        <v>153</v>
      </c>
      <c r="B38" s="139">
        <v>69</v>
      </c>
      <c r="C38" s="139">
        <v>37</v>
      </c>
      <c r="D38" s="139">
        <v>32</v>
      </c>
      <c r="E38" s="139">
        <v>1</v>
      </c>
      <c r="F38" s="139">
        <v>0</v>
      </c>
      <c r="G38" s="139">
        <v>1</v>
      </c>
      <c r="H38" s="139">
        <v>0</v>
      </c>
      <c r="I38" s="139">
        <v>0</v>
      </c>
      <c r="J38" s="139">
        <v>0</v>
      </c>
      <c r="K38" s="139">
        <v>14</v>
      </c>
      <c r="L38" s="139">
        <v>13</v>
      </c>
      <c r="M38" s="139">
        <v>1</v>
      </c>
      <c r="N38" s="139">
        <v>13</v>
      </c>
      <c r="O38" s="139">
        <v>1</v>
      </c>
      <c r="P38" s="139">
        <v>12</v>
      </c>
      <c r="Q38" s="139">
        <v>9</v>
      </c>
      <c r="R38" s="139">
        <v>2</v>
      </c>
      <c r="S38" s="139">
        <v>7</v>
      </c>
      <c r="T38" s="139">
        <v>3</v>
      </c>
      <c r="U38" s="139">
        <v>0</v>
      </c>
      <c r="V38" s="139">
        <v>3</v>
      </c>
      <c r="W38" s="139">
        <v>0</v>
      </c>
      <c r="X38" s="139">
        <v>0</v>
      </c>
      <c r="Y38" s="139">
        <v>0</v>
      </c>
      <c r="Z38" s="139">
        <v>29</v>
      </c>
      <c r="AA38" s="139">
        <v>21</v>
      </c>
      <c r="AB38" s="139">
        <v>8</v>
      </c>
    </row>
    <row r="39" spans="1:28" s="144" customFormat="1" ht="20.100000000000001" customHeight="1">
      <c r="A39" s="399" t="s">
        <v>154</v>
      </c>
      <c r="B39" s="139">
        <v>138</v>
      </c>
      <c r="C39" s="139">
        <v>126</v>
      </c>
      <c r="D39" s="139">
        <v>12</v>
      </c>
      <c r="E39" s="139">
        <v>0</v>
      </c>
      <c r="F39" s="139">
        <v>0</v>
      </c>
      <c r="G39" s="139">
        <v>0</v>
      </c>
      <c r="H39" s="139">
        <v>0</v>
      </c>
      <c r="I39" s="139">
        <v>0</v>
      </c>
      <c r="J39" s="139">
        <v>0</v>
      </c>
      <c r="K39" s="139">
        <v>23</v>
      </c>
      <c r="L39" s="139">
        <v>22</v>
      </c>
      <c r="M39" s="139">
        <v>1</v>
      </c>
      <c r="N39" s="139">
        <v>7</v>
      </c>
      <c r="O39" s="139">
        <v>5</v>
      </c>
      <c r="P39" s="139">
        <v>2</v>
      </c>
      <c r="Q39" s="139">
        <v>5</v>
      </c>
      <c r="R39" s="139">
        <v>0</v>
      </c>
      <c r="S39" s="139">
        <v>5</v>
      </c>
      <c r="T39" s="139">
        <v>2</v>
      </c>
      <c r="U39" s="139">
        <v>1</v>
      </c>
      <c r="V39" s="139">
        <v>1</v>
      </c>
      <c r="W39" s="139">
        <v>0</v>
      </c>
      <c r="X39" s="139">
        <v>0</v>
      </c>
      <c r="Y39" s="139">
        <v>0</v>
      </c>
      <c r="Z39" s="139">
        <v>101</v>
      </c>
      <c r="AA39" s="139">
        <v>98</v>
      </c>
      <c r="AB39" s="139">
        <v>3</v>
      </c>
    </row>
    <row r="40" spans="1:28" s="141" customFormat="1" ht="20.25" customHeight="1">
      <c r="A40" s="401" t="s">
        <v>334</v>
      </c>
      <c r="B40" s="483">
        <v>9</v>
      </c>
      <c r="C40" s="484">
        <v>4</v>
      </c>
      <c r="D40" s="484">
        <v>5</v>
      </c>
      <c r="E40" s="484">
        <v>0</v>
      </c>
      <c r="F40" s="484">
        <v>0</v>
      </c>
      <c r="G40" s="484">
        <v>0</v>
      </c>
      <c r="H40" s="484">
        <v>0</v>
      </c>
      <c r="I40" s="484">
        <v>0</v>
      </c>
      <c r="J40" s="484">
        <v>0</v>
      </c>
      <c r="K40" s="484">
        <v>2</v>
      </c>
      <c r="L40" s="484">
        <v>0</v>
      </c>
      <c r="M40" s="484">
        <v>2</v>
      </c>
      <c r="N40" s="484">
        <v>6</v>
      </c>
      <c r="O40" s="484">
        <v>4</v>
      </c>
      <c r="P40" s="484">
        <v>2</v>
      </c>
      <c r="Q40" s="484">
        <v>0</v>
      </c>
      <c r="R40" s="484">
        <v>0</v>
      </c>
      <c r="S40" s="484">
        <v>0</v>
      </c>
      <c r="T40" s="484">
        <v>1</v>
      </c>
      <c r="U40" s="484">
        <v>0</v>
      </c>
      <c r="V40" s="484">
        <v>1</v>
      </c>
      <c r="W40" s="484">
        <v>0</v>
      </c>
      <c r="X40" s="484">
        <v>0</v>
      </c>
      <c r="Y40" s="484">
        <v>0</v>
      </c>
      <c r="Z40" s="484">
        <v>0</v>
      </c>
      <c r="AA40" s="484">
        <v>0</v>
      </c>
      <c r="AB40" s="484">
        <v>0</v>
      </c>
    </row>
    <row r="41" spans="1:28" s="141" customFormat="1" ht="21.75" customHeight="1">
      <c r="A41" s="566" t="s">
        <v>369</v>
      </c>
      <c r="B41" s="566"/>
      <c r="C41" s="566"/>
      <c r="D41" s="566"/>
      <c r="E41" s="566"/>
      <c r="F41" s="566"/>
      <c r="G41" s="566"/>
      <c r="H41" s="566"/>
      <c r="I41" s="566"/>
      <c r="J41" s="566"/>
      <c r="K41" s="566"/>
      <c r="L41" s="566"/>
      <c r="M41" s="566"/>
      <c r="N41" s="566"/>
      <c r="O41" s="566"/>
      <c r="P41" s="566"/>
      <c r="Q41" s="566"/>
      <c r="X41" s="141" t="s">
        <v>367</v>
      </c>
    </row>
  </sheetData>
  <mergeCells count="20">
    <mergeCell ref="A41:Q41"/>
    <mergeCell ref="A1:Y1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B4:D4"/>
    <mergeCell ref="E4:G4"/>
    <mergeCell ref="H4:J4"/>
    <mergeCell ref="K4:M4"/>
    <mergeCell ref="N4:P4"/>
    <mergeCell ref="Q4:S4"/>
    <mergeCell ref="T4:V4"/>
    <mergeCell ref="W4:Y4"/>
    <mergeCell ref="Z4:AB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Normal="100" zoomScaleSheetLayoutView="100" workbookViewId="0">
      <selection sqref="A1:E1"/>
    </sheetView>
  </sheetViews>
  <sheetFormatPr defaultColWidth="8.88671875" defaultRowHeight="13.5"/>
  <cols>
    <col min="1" max="1" width="8.77734375" style="2" customWidth="1"/>
    <col min="2" max="5" width="22.77734375" style="2" customWidth="1"/>
    <col min="6" max="16384" width="8.88671875" style="2"/>
  </cols>
  <sheetData>
    <row r="1" spans="1:5" s="19" customFormat="1" ht="30" customHeight="1">
      <c r="A1" s="573" t="s">
        <v>120</v>
      </c>
      <c r="B1" s="573"/>
      <c r="C1" s="573"/>
      <c r="D1" s="573"/>
      <c r="E1" s="573"/>
    </row>
    <row r="2" spans="1:5" s="28" customFormat="1" ht="15" customHeight="1">
      <c r="A2" s="50" t="s">
        <v>113</v>
      </c>
      <c r="B2" s="50"/>
      <c r="C2" s="50"/>
      <c r="D2" s="50"/>
      <c r="E2" s="44" t="s">
        <v>114</v>
      </c>
    </row>
    <row r="3" spans="1:5" s="8" customFormat="1" ht="34.5" customHeight="1">
      <c r="A3" s="402" t="s">
        <v>354</v>
      </c>
      <c r="B3" s="149" t="s">
        <v>34</v>
      </c>
      <c r="C3" s="149" t="s">
        <v>35</v>
      </c>
      <c r="D3" s="150" t="s">
        <v>36</v>
      </c>
      <c r="E3" s="150" t="s">
        <v>37</v>
      </c>
    </row>
    <row r="4" spans="1:5" s="148" customFormat="1" ht="19.5" customHeight="1">
      <c r="A4" s="403">
        <v>2018</v>
      </c>
      <c r="B4" s="204">
        <v>1194</v>
      </c>
      <c r="C4" s="204">
        <v>80</v>
      </c>
      <c r="D4" s="204">
        <v>1194</v>
      </c>
      <c r="E4" s="204">
        <v>10</v>
      </c>
    </row>
    <row r="5" spans="1:5" s="148" customFormat="1" ht="19.5" customHeight="1">
      <c r="A5" s="404">
        <v>2019</v>
      </c>
      <c r="B5" s="204">
        <v>1257</v>
      </c>
      <c r="C5" s="204">
        <v>114</v>
      </c>
      <c r="D5" s="204">
        <v>1130</v>
      </c>
      <c r="E5" s="204">
        <v>20</v>
      </c>
    </row>
    <row r="6" spans="1:5" s="148" customFormat="1" ht="19.5" customHeight="1">
      <c r="A6" s="404">
        <v>2020</v>
      </c>
      <c r="B6" s="204">
        <v>1013</v>
      </c>
      <c r="C6" s="204">
        <v>66</v>
      </c>
      <c r="D6" s="204">
        <v>958</v>
      </c>
      <c r="E6" s="204">
        <v>7</v>
      </c>
    </row>
    <row r="7" spans="1:5" s="213" customFormat="1" ht="19.5" customHeight="1">
      <c r="A7" s="404">
        <v>2021</v>
      </c>
      <c r="B7" s="214">
        <v>2123</v>
      </c>
      <c r="C7" s="214">
        <v>42</v>
      </c>
      <c r="D7" s="214">
        <v>2123</v>
      </c>
      <c r="E7" s="214">
        <v>7</v>
      </c>
    </row>
    <row r="8" spans="1:5" s="148" customFormat="1" ht="19.5" customHeight="1">
      <c r="A8" s="404">
        <v>2022</v>
      </c>
      <c r="B8" s="214">
        <v>1084</v>
      </c>
      <c r="C8" s="214">
        <v>76</v>
      </c>
      <c r="D8" s="214">
        <v>1084</v>
      </c>
      <c r="E8" s="214">
        <v>13</v>
      </c>
    </row>
    <row r="9" spans="1:5" s="213" customFormat="1" ht="19.5" customHeight="1">
      <c r="A9" s="405">
        <v>2023</v>
      </c>
      <c r="B9" s="486">
        <v>1000</v>
      </c>
      <c r="C9" s="486">
        <v>74</v>
      </c>
      <c r="D9" s="486">
        <v>939</v>
      </c>
      <c r="E9" s="486">
        <v>8</v>
      </c>
    </row>
    <row r="10" spans="1:5" s="215" customFormat="1" ht="19.5" customHeight="1">
      <c r="A10" s="406" t="s">
        <v>335</v>
      </c>
      <c r="B10" s="214">
        <v>826</v>
      </c>
      <c r="C10" s="214">
        <v>55</v>
      </c>
      <c r="D10" s="214">
        <v>781</v>
      </c>
      <c r="E10" s="214">
        <v>7</v>
      </c>
    </row>
    <row r="11" spans="1:5" s="215" customFormat="1" ht="24" customHeight="1">
      <c r="A11" s="407" t="s">
        <v>341</v>
      </c>
      <c r="B11" s="214">
        <v>91</v>
      </c>
      <c r="C11" s="214">
        <v>6</v>
      </c>
      <c r="D11" s="214">
        <v>87</v>
      </c>
      <c r="E11" s="214">
        <v>1</v>
      </c>
    </row>
    <row r="12" spans="1:5" s="215" customFormat="1" ht="19.5" customHeight="1">
      <c r="A12" s="408" t="s">
        <v>340</v>
      </c>
      <c r="B12" s="214">
        <v>19</v>
      </c>
      <c r="C12" s="214">
        <v>6</v>
      </c>
      <c r="D12" s="214">
        <v>13</v>
      </c>
      <c r="E12" s="214">
        <v>0</v>
      </c>
    </row>
    <row r="13" spans="1:5" s="215" customFormat="1" ht="19.5" customHeight="1">
      <c r="A13" s="408" t="s">
        <v>336</v>
      </c>
      <c r="B13" s="214">
        <v>48</v>
      </c>
      <c r="C13" s="214">
        <v>4</v>
      </c>
      <c r="D13" s="214">
        <v>44</v>
      </c>
      <c r="E13" s="214">
        <v>0</v>
      </c>
    </row>
    <row r="14" spans="1:5" s="215" customFormat="1" ht="19.5" customHeight="1">
      <c r="A14" s="408" t="s">
        <v>337</v>
      </c>
      <c r="B14" s="214">
        <v>9</v>
      </c>
      <c r="C14" s="214">
        <v>0</v>
      </c>
      <c r="D14" s="214">
        <v>9</v>
      </c>
      <c r="E14" s="214">
        <v>0</v>
      </c>
    </row>
    <row r="15" spans="1:5" s="215" customFormat="1" ht="19.5" customHeight="1">
      <c r="A15" s="408" t="s">
        <v>338</v>
      </c>
      <c r="B15" s="214">
        <v>4</v>
      </c>
      <c r="C15" s="214">
        <v>2</v>
      </c>
      <c r="D15" s="214">
        <v>3</v>
      </c>
      <c r="E15" s="214">
        <v>0</v>
      </c>
    </row>
    <row r="16" spans="1:5" s="215" customFormat="1" ht="19.5" customHeight="1">
      <c r="A16" s="408" t="s">
        <v>339</v>
      </c>
      <c r="B16" s="214">
        <v>0</v>
      </c>
      <c r="C16" s="214">
        <v>0</v>
      </c>
      <c r="D16" s="214">
        <v>0</v>
      </c>
      <c r="E16" s="214">
        <v>0</v>
      </c>
    </row>
    <row r="17" spans="1:5" s="215" customFormat="1" ht="19.5" customHeight="1">
      <c r="A17" s="408" t="s">
        <v>359</v>
      </c>
      <c r="B17" s="214">
        <v>3</v>
      </c>
      <c r="C17" s="214">
        <v>1</v>
      </c>
      <c r="D17" s="214">
        <v>2</v>
      </c>
      <c r="E17" s="214">
        <v>0</v>
      </c>
    </row>
    <row r="18" spans="1:5" s="215" customFormat="1" ht="19.5" customHeight="1">
      <c r="A18" s="409" t="s">
        <v>360</v>
      </c>
      <c r="B18" s="359">
        <v>0</v>
      </c>
      <c r="C18" s="359">
        <v>0</v>
      </c>
      <c r="D18" s="359">
        <v>0</v>
      </c>
      <c r="E18" s="359">
        <v>0</v>
      </c>
    </row>
    <row r="19" spans="1:5" s="28" customFormat="1" ht="40.5" customHeight="1">
      <c r="A19" s="571" t="s">
        <v>68</v>
      </c>
      <c r="B19" s="572"/>
      <c r="C19" s="572"/>
      <c r="D19" s="572"/>
      <c r="E19" s="572"/>
    </row>
    <row r="20" spans="1:5" s="28" customFormat="1" ht="15" customHeight="1">
      <c r="A20" s="48" t="s">
        <v>369</v>
      </c>
      <c r="B20" s="48"/>
      <c r="C20" s="48"/>
      <c r="D20" s="205"/>
      <c r="E20" s="206" t="s">
        <v>367</v>
      </c>
    </row>
  </sheetData>
  <mergeCells count="2">
    <mergeCell ref="A19:E19"/>
    <mergeCell ref="A1:E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22"/>
  <sheetViews>
    <sheetView view="pageBreakPreview" topLeftCell="B1" zoomScaleNormal="100" zoomScaleSheetLayoutView="100" workbookViewId="0">
      <selection activeCell="A2" sqref="A2:S2"/>
    </sheetView>
  </sheetViews>
  <sheetFormatPr defaultColWidth="8.88671875" defaultRowHeight="13.5"/>
  <cols>
    <col min="1" max="1" width="6.33203125" style="3" customWidth="1"/>
    <col min="2" max="2" width="7.33203125" style="3" customWidth="1"/>
    <col min="3" max="4" width="6.77734375" style="3" customWidth="1"/>
    <col min="5" max="5" width="6.33203125" style="3" customWidth="1"/>
    <col min="6" max="7" width="6.77734375" style="3" customWidth="1"/>
    <col min="8" max="8" width="6.33203125" style="3" customWidth="1"/>
    <col min="9" max="10" width="6.77734375" style="3" customWidth="1"/>
    <col min="11" max="11" width="6.33203125" style="3" customWidth="1"/>
    <col min="12" max="13" width="6.77734375" style="3" customWidth="1"/>
    <col min="14" max="14" width="6.33203125" style="3" customWidth="1"/>
    <col min="15" max="16" width="6.77734375" style="3" customWidth="1"/>
    <col min="17" max="17" width="6.33203125" style="3" customWidth="1"/>
    <col min="18" max="19" width="6.77734375" style="3" customWidth="1"/>
    <col min="20" max="20" width="6.33203125" style="3" customWidth="1"/>
    <col min="21" max="22" width="6.77734375" style="3" customWidth="1"/>
    <col min="23" max="23" width="6.33203125" style="3" customWidth="1"/>
    <col min="24" max="25" width="6.77734375" style="3" customWidth="1"/>
    <col min="26" max="26" width="6.33203125" style="3" customWidth="1"/>
    <col min="27" max="28" width="6.77734375" style="3" customWidth="1"/>
    <col min="29" max="29" width="6.33203125" style="3" customWidth="1"/>
    <col min="30" max="31" width="6.77734375" style="3" customWidth="1"/>
    <col min="32" max="16384" width="8.88671875" style="3"/>
  </cols>
  <sheetData>
    <row r="1" spans="1:31" s="22" customFormat="1" ht="20.100000000000001" customHeight="1">
      <c r="A1" s="522" t="s">
        <v>121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  <c r="U1" s="522"/>
      <c r="V1" s="522"/>
      <c r="W1" s="522"/>
      <c r="X1" s="522"/>
      <c r="Y1" s="522"/>
      <c r="Z1" s="522"/>
      <c r="AA1" s="522"/>
      <c r="AB1" s="522"/>
      <c r="AC1" s="522"/>
      <c r="AD1" s="522"/>
      <c r="AE1" s="522"/>
    </row>
    <row r="2" spans="1:31" s="29" customFormat="1" ht="12.95" customHeight="1">
      <c r="A2" s="538" t="s">
        <v>29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/>
      <c r="T2" s="26"/>
      <c r="U2" s="39"/>
      <c r="V2" s="39"/>
      <c r="W2" s="39"/>
      <c r="X2" s="39"/>
      <c r="Y2" s="39"/>
      <c r="Z2" s="39"/>
      <c r="AA2" s="39"/>
      <c r="AB2" s="39"/>
      <c r="AC2" s="39"/>
      <c r="AD2" s="39"/>
      <c r="AE2" s="46" t="s">
        <v>80</v>
      </c>
    </row>
    <row r="3" spans="1:31" s="20" customFormat="1" ht="72" customHeight="1">
      <c r="A3" s="576"/>
      <c r="B3" s="578" t="s">
        <v>30</v>
      </c>
      <c r="C3" s="575"/>
      <c r="D3" s="575"/>
      <c r="E3" s="574" t="s">
        <v>83</v>
      </c>
      <c r="F3" s="575"/>
      <c r="G3" s="535"/>
      <c r="H3" s="574" t="s">
        <v>84</v>
      </c>
      <c r="I3" s="575"/>
      <c r="J3" s="535"/>
      <c r="K3" s="574" t="s">
        <v>93</v>
      </c>
      <c r="L3" s="575"/>
      <c r="M3" s="535"/>
      <c r="N3" s="574" t="s">
        <v>85</v>
      </c>
      <c r="O3" s="575"/>
      <c r="P3" s="535"/>
      <c r="Q3" s="574" t="s">
        <v>94</v>
      </c>
      <c r="R3" s="575"/>
      <c r="S3" s="535"/>
      <c r="T3" s="574" t="s">
        <v>95</v>
      </c>
      <c r="U3" s="575"/>
      <c r="V3" s="535"/>
      <c r="W3" s="574" t="s">
        <v>96</v>
      </c>
      <c r="X3" s="575"/>
      <c r="Y3" s="535"/>
      <c r="Z3" s="574" t="s">
        <v>97</v>
      </c>
      <c r="AA3" s="575"/>
      <c r="AB3" s="535"/>
      <c r="AC3" s="574" t="s">
        <v>98</v>
      </c>
      <c r="AD3" s="575"/>
      <c r="AE3" s="575"/>
    </row>
    <row r="4" spans="1:31" s="23" customFormat="1" ht="26.1" customHeight="1">
      <c r="A4" s="576"/>
      <c r="B4" s="157"/>
      <c r="C4" s="310" t="s">
        <v>10</v>
      </c>
      <c r="D4" s="312" t="s">
        <v>11</v>
      </c>
      <c r="E4" s="42"/>
      <c r="F4" s="310" t="s">
        <v>10</v>
      </c>
      <c r="G4" s="312" t="s">
        <v>11</v>
      </c>
      <c r="H4" s="52"/>
      <c r="I4" s="310" t="s">
        <v>10</v>
      </c>
      <c r="J4" s="312" t="s">
        <v>11</v>
      </c>
      <c r="K4" s="52"/>
      <c r="L4" s="310" t="s">
        <v>10</v>
      </c>
      <c r="M4" s="312" t="s">
        <v>11</v>
      </c>
      <c r="N4" s="52"/>
      <c r="O4" s="310" t="s">
        <v>10</v>
      </c>
      <c r="P4" s="312" t="s">
        <v>11</v>
      </c>
      <c r="Q4" s="52"/>
      <c r="R4" s="310" t="s">
        <v>10</v>
      </c>
      <c r="S4" s="312" t="s">
        <v>11</v>
      </c>
      <c r="T4" s="52"/>
      <c r="U4" s="310" t="s">
        <v>10</v>
      </c>
      <c r="V4" s="312" t="s">
        <v>11</v>
      </c>
      <c r="W4" s="52"/>
      <c r="X4" s="310" t="s">
        <v>10</v>
      </c>
      <c r="Y4" s="312" t="s">
        <v>11</v>
      </c>
      <c r="Z4" s="52"/>
      <c r="AA4" s="310" t="s">
        <v>10</v>
      </c>
      <c r="AB4" s="312" t="s">
        <v>11</v>
      </c>
      <c r="AC4" s="52"/>
      <c r="AD4" s="310" t="s">
        <v>10</v>
      </c>
      <c r="AE4" s="319" t="s">
        <v>11</v>
      </c>
    </row>
    <row r="5" spans="1:31" s="152" customFormat="1" ht="16.5" customHeight="1">
      <c r="A5" s="360">
        <v>2018</v>
      </c>
      <c r="B5" s="410">
        <v>2025</v>
      </c>
      <c r="C5" s="410">
        <v>1028</v>
      </c>
      <c r="D5" s="410">
        <v>997</v>
      </c>
      <c r="E5" s="410">
        <v>51</v>
      </c>
      <c r="F5" s="410">
        <v>26</v>
      </c>
      <c r="G5" s="410">
        <v>25</v>
      </c>
      <c r="H5" s="410">
        <v>516</v>
      </c>
      <c r="I5" s="410">
        <v>315</v>
      </c>
      <c r="J5" s="410">
        <v>201</v>
      </c>
      <c r="K5" s="410">
        <v>6</v>
      </c>
      <c r="L5" s="410">
        <v>3</v>
      </c>
      <c r="M5" s="410">
        <v>3</v>
      </c>
      <c r="N5" s="410">
        <v>74</v>
      </c>
      <c r="O5" s="410">
        <v>25</v>
      </c>
      <c r="P5" s="410">
        <v>49</v>
      </c>
      <c r="Q5" s="410">
        <v>29</v>
      </c>
      <c r="R5" s="410">
        <v>11</v>
      </c>
      <c r="S5" s="410">
        <v>18</v>
      </c>
      <c r="T5" s="410">
        <v>60</v>
      </c>
      <c r="U5" s="410">
        <v>22</v>
      </c>
      <c r="V5" s="410">
        <v>38</v>
      </c>
      <c r="W5" s="410">
        <v>0</v>
      </c>
      <c r="X5" s="410">
        <v>0</v>
      </c>
      <c r="Y5" s="410">
        <v>0</v>
      </c>
      <c r="Z5" s="410">
        <v>0</v>
      </c>
      <c r="AA5" s="410">
        <v>0</v>
      </c>
      <c r="AB5" s="410">
        <v>0</v>
      </c>
      <c r="AC5" s="410">
        <v>426</v>
      </c>
      <c r="AD5" s="410">
        <v>168</v>
      </c>
      <c r="AE5" s="410">
        <v>258</v>
      </c>
    </row>
    <row r="6" spans="1:31" s="152" customFormat="1" ht="16.5" customHeight="1">
      <c r="A6" s="360">
        <v>2019</v>
      </c>
      <c r="B6" s="410">
        <v>1909</v>
      </c>
      <c r="C6" s="410">
        <v>1042</v>
      </c>
      <c r="D6" s="410">
        <v>867</v>
      </c>
      <c r="E6" s="410">
        <v>44</v>
      </c>
      <c r="F6" s="410">
        <v>18</v>
      </c>
      <c r="G6" s="410">
        <v>26</v>
      </c>
      <c r="H6" s="410">
        <v>486</v>
      </c>
      <c r="I6" s="410">
        <v>308</v>
      </c>
      <c r="J6" s="410">
        <v>178</v>
      </c>
      <c r="K6" s="410">
        <v>3</v>
      </c>
      <c r="L6" s="410">
        <v>2</v>
      </c>
      <c r="M6" s="410">
        <v>1</v>
      </c>
      <c r="N6" s="410">
        <v>69</v>
      </c>
      <c r="O6" s="410">
        <v>39</v>
      </c>
      <c r="P6" s="410">
        <v>30</v>
      </c>
      <c r="Q6" s="410">
        <v>55</v>
      </c>
      <c r="R6" s="410">
        <v>19</v>
      </c>
      <c r="S6" s="410">
        <v>36</v>
      </c>
      <c r="T6" s="410">
        <v>94</v>
      </c>
      <c r="U6" s="410">
        <v>29</v>
      </c>
      <c r="V6" s="410">
        <v>65</v>
      </c>
      <c r="W6" s="410">
        <v>0</v>
      </c>
      <c r="X6" s="410">
        <v>0</v>
      </c>
      <c r="Y6" s="410">
        <v>0</v>
      </c>
      <c r="Z6" s="410">
        <v>0</v>
      </c>
      <c r="AA6" s="410">
        <v>0</v>
      </c>
      <c r="AB6" s="410">
        <v>0</v>
      </c>
      <c r="AC6" s="410">
        <v>377</v>
      </c>
      <c r="AD6" s="410">
        <v>154</v>
      </c>
      <c r="AE6" s="410">
        <v>223</v>
      </c>
    </row>
    <row r="7" spans="1:31" s="152" customFormat="1" ht="16.5" customHeight="1">
      <c r="A7" s="361">
        <v>2020</v>
      </c>
      <c r="B7" s="411">
        <v>2057</v>
      </c>
      <c r="C7" s="411">
        <v>1093</v>
      </c>
      <c r="D7" s="411">
        <v>964</v>
      </c>
      <c r="E7" s="411">
        <v>62</v>
      </c>
      <c r="F7" s="411">
        <v>32</v>
      </c>
      <c r="G7" s="411">
        <v>30</v>
      </c>
      <c r="H7" s="411">
        <v>564</v>
      </c>
      <c r="I7" s="411">
        <v>356</v>
      </c>
      <c r="J7" s="411">
        <v>208</v>
      </c>
      <c r="K7" s="411">
        <v>3</v>
      </c>
      <c r="L7" s="411">
        <v>0</v>
      </c>
      <c r="M7" s="411">
        <v>3</v>
      </c>
      <c r="N7" s="411">
        <v>88</v>
      </c>
      <c r="O7" s="411">
        <v>42</v>
      </c>
      <c r="P7" s="411">
        <v>46</v>
      </c>
      <c r="Q7" s="411">
        <v>10</v>
      </c>
      <c r="R7" s="411">
        <v>7</v>
      </c>
      <c r="S7" s="411">
        <v>3</v>
      </c>
      <c r="T7" s="411">
        <v>145</v>
      </c>
      <c r="U7" s="411">
        <v>53</v>
      </c>
      <c r="V7" s="411">
        <v>92</v>
      </c>
      <c r="W7" s="411">
        <v>0</v>
      </c>
      <c r="X7" s="411">
        <v>0</v>
      </c>
      <c r="Y7" s="411">
        <v>0</v>
      </c>
      <c r="Z7" s="411">
        <v>0</v>
      </c>
      <c r="AA7" s="411">
        <v>0</v>
      </c>
      <c r="AB7" s="411">
        <v>0</v>
      </c>
      <c r="AC7" s="411">
        <v>422</v>
      </c>
      <c r="AD7" s="411">
        <v>169</v>
      </c>
      <c r="AE7" s="411">
        <v>253</v>
      </c>
    </row>
    <row r="8" spans="1:31" s="155" customFormat="1" ht="16.5" customHeight="1">
      <c r="A8" s="362">
        <v>2021</v>
      </c>
      <c r="B8" s="412">
        <v>2016</v>
      </c>
      <c r="C8" s="412">
        <v>1044</v>
      </c>
      <c r="D8" s="412">
        <v>972</v>
      </c>
      <c r="E8" s="412">
        <v>59</v>
      </c>
      <c r="F8" s="412">
        <v>30</v>
      </c>
      <c r="G8" s="412">
        <v>29</v>
      </c>
      <c r="H8" s="412">
        <v>522</v>
      </c>
      <c r="I8" s="412">
        <v>330</v>
      </c>
      <c r="J8" s="412">
        <v>192</v>
      </c>
      <c r="K8" s="412">
        <v>6</v>
      </c>
      <c r="L8" s="412">
        <v>1</v>
      </c>
      <c r="M8" s="412">
        <v>5</v>
      </c>
      <c r="N8" s="412">
        <v>74</v>
      </c>
      <c r="O8" s="412">
        <v>35</v>
      </c>
      <c r="P8" s="412">
        <v>39</v>
      </c>
      <c r="Q8" s="412">
        <v>17</v>
      </c>
      <c r="R8" s="412">
        <v>3</v>
      </c>
      <c r="S8" s="412">
        <v>14</v>
      </c>
      <c r="T8" s="412">
        <v>145</v>
      </c>
      <c r="U8" s="412">
        <v>49</v>
      </c>
      <c r="V8" s="412">
        <v>96</v>
      </c>
      <c r="W8" s="412">
        <v>0</v>
      </c>
      <c r="X8" s="412">
        <v>0</v>
      </c>
      <c r="Y8" s="412">
        <v>0</v>
      </c>
      <c r="Z8" s="412">
        <v>0</v>
      </c>
      <c r="AA8" s="412">
        <v>0</v>
      </c>
      <c r="AB8" s="412">
        <v>0</v>
      </c>
      <c r="AC8" s="412">
        <v>415</v>
      </c>
      <c r="AD8" s="412">
        <v>175</v>
      </c>
      <c r="AE8" s="412">
        <v>240</v>
      </c>
    </row>
    <row r="9" spans="1:31" s="152" customFormat="1" ht="16.5" customHeight="1">
      <c r="A9" s="362">
        <v>2022</v>
      </c>
      <c r="B9" s="412">
        <v>2282</v>
      </c>
      <c r="C9" s="412">
        <v>1207</v>
      </c>
      <c r="D9" s="412">
        <v>1075</v>
      </c>
      <c r="E9" s="412">
        <v>201</v>
      </c>
      <c r="F9" s="412">
        <v>97</v>
      </c>
      <c r="G9" s="412">
        <v>104</v>
      </c>
      <c r="H9" s="412">
        <v>528</v>
      </c>
      <c r="I9" s="412">
        <v>333</v>
      </c>
      <c r="J9" s="412">
        <v>195</v>
      </c>
      <c r="K9" s="412">
        <v>4</v>
      </c>
      <c r="L9" s="412">
        <v>1</v>
      </c>
      <c r="M9" s="412">
        <v>3</v>
      </c>
      <c r="N9" s="412">
        <v>83</v>
      </c>
      <c r="O9" s="412">
        <v>42</v>
      </c>
      <c r="P9" s="412">
        <v>41</v>
      </c>
      <c r="Q9" s="412">
        <v>21</v>
      </c>
      <c r="R9" s="412">
        <v>10</v>
      </c>
      <c r="S9" s="412">
        <v>11</v>
      </c>
      <c r="T9" s="412">
        <v>148</v>
      </c>
      <c r="U9" s="412">
        <v>55</v>
      </c>
      <c r="V9" s="412">
        <v>93</v>
      </c>
      <c r="W9" s="412">
        <v>0</v>
      </c>
      <c r="X9" s="412">
        <v>0</v>
      </c>
      <c r="Y9" s="412">
        <v>0</v>
      </c>
      <c r="Z9" s="412">
        <v>0</v>
      </c>
      <c r="AA9" s="412">
        <v>0</v>
      </c>
      <c r="AB9" s="412">
        <v>0</v>
      </c>
      <c r="AC9" s="412">
        <v>414</v>
      </c>
      <c r="AD9" s="412">
        <v>174</v>
      </c>
      <c r="AE9" s="412">
        <v>240</v>
      </c>
    </row>
    <row r="10" spans="1:31" s="155" customFormat="1" ht="16.5" customHeight="1">
      <c r="A10" s="363">
        <v>2023</v>
      </c>
      <c r="B10" s="413">
        <f>SUM(E10,H10,K10,N10,Q10,T10,AC10,B20,E20,H20,K20,N20,W20,Z20,AC20)</f>
        <v>2337</v>
      </c>
      <c r="C10" s="413">
        <f>SUM(F10,I10,L10,O10,R10,U10,AD10,C20,F20,L20,O20,X20,AA20,AD20)</f>
        <v>1207</v>
      </c>
      <c r="D10" s="413">
        <f>SUM(G10,J10,M10,P10,S10,V10,AE10,D20,G20,J20,M20,P20,Y20,AB20,AE20)</f>
        <v>1130</v>
      </c>
      <c r="E10" s="464">
        <v>127</v>
      </c>
      <c r="F10" s="464">
        <v>61</v>
      </c>
      <c r="G10" s="464">
        <v>66</v>
      </c>
      <c r="H10" s="464">
        <v>592</v>
      </c>
      <c r="I10" s="464">
        <v>371</v>
      </c>
      <c r="J10" s="464">
        <v>221</v>
      </c>
      <c r="K10" s="464">
        <v>10</v>
      </c>
      <c r="L10" s="464">
        <v>6</v>
      </c>
      <c r="M10" s="464">
        <v>4</v>
      </c>
      <c r="N10" s="464">
        <v>83</v>
      </c>
      <c r="O10" s="464">
        <v>52</v>
      </c>
      <c r="P10" s="464">
        <v>31</v>
      </c>
      <c r="Q10" s="464">
        <v>28</v>
      </c>
      <c r="R10" s="464">
        <v>14</v>
      </c>
      <c r="S10" s="464">
        <v>14</v>
      </c>
      <c r="T10" s="464">
        <v>148</v>
      </c>
      <c r="U10" s="464">
        <v>49</v>
      </c>
      <c r="V10" s="464">
        <v>99</v>
      </c>
      <c r="W10" s="464">
        <v>0</v>
      </c>
      <c r="X10" s="464">
        <v>0</v>
      </c>
      <c r="Y10" s="464">
        <v>0</v>
      </c>
      <c r="Z10" s="413">
        <v>0</v>
      </c>
      <c r="AA10" s="413">
        <v>0</v>
      </c>
      <c r="AB10" s="413">
        <v>0</v>
      </c>
      <c r="AC10" s="464">
        <v>425</v>
      </c>
      <c r="AD10" s="464">
        <v>164</v>
      </c>
      <c r="AE10" s="464">
        <v>261</v>
      </c>
    </row>
    <row r="11" spans="1:31" s="152" customFormat="1" ht="12.75" customHeight="1">
      <c r="A11" s="228"/>
      <c r="B11" s="156"/>
      <c r="C11" s="156"/>
      <c r="D11" s="156"/>
      <c r="E11" s="156"/>
      <c r="F11" s="60"/>
      <c r="G11" s="60"/>
      <c r="H11" s="156"/>
      <c r="I11" s="60"/>
      <c r="J11" s="60"/>
      <c r="K11" s="156"/>
      <c r="L11" s="60"/>
      <c r="M11" s="60"/>
      <c r="N11" s="156"/>
      <c r="O11" s="60"/>
      <c r="P11" s="60"/>
      <c r="Q11" s="60"/>
      <c r="R11" s="156"/>
      <c r="S11" s="60"/>
      <c r="T11" s="156"/>
      <c r="U11" s="60"/>
      <c r="V11" s="60"/>
      <c r="W11" s="60"/>
      <c r="X11" s="60"/>
      <c r="Y11" s="60"/>
      <c r="Z11" s="156"/>
      <c r="AA11" s="60"/>
      <c r="AB11" s="60"/>
      <c r="AC11" s="156"/>
      <c r="AD11" s="60"/>
      <c r="AE11" s="60"/>
    </row>
    <row r="12" spans="1:31" s="20" customFormat="1" ht="6.95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</row>
    <row r="13" spans="1:31" s="20" customFormat="1" ht="62.25" customHeight="1">
      <c r="A13" s="576"/>
      <c r="B13" s="574" t="s">
        <v>86</v>
      </c>
      <c r="C13" s="575"/>
      <c r="D13" s="575"/>
      <c r="E13" s="574" t="s">
        <v>87</v>
      </c>
      <c r="F13" s="575"/>
      <c r="G13" s="535"/>
      <c r="H13" s="574" t="s">
        <v>88</v>
      </c>
      <c r="I13" s="575"/>
      <c r="J13" s="535"/>
      <c r="K13" s="574" t="s">
        <v>89</v>
      </c>
      <c r="L13" s="575"/>
      <c r="M13" s="535"/>
      <c r="N13" s="574" t="s">
        <v>99</v>
      </c>
      <c r="O13" s="575"/>
      <c r="P13" s="535"/>
      <c r="Q13" s="574" t="s">
        <v>100</v>
      </c>
      <c r="R13" s="575"/>
      <c r="S13" s="535"/>
      <c r="T13" s="574" t="s">
        <v>90</v>
      </c>
      <c r="U13" s="575"/>
      <c r="V13" s="535"/>
      <c r="W13" s="574" t="s">
        <v>91</v>
      </c>
      <c r="X13" s="575"/>
      <c r="Y13" s="535"/>
      <c r="Z13" s="574" t="s">
        <v>92</v>
      </c>
      <c r="AA13" s="575"/>
      <c r="AB13" s="535"/>
      <c r="AC13" s="574" t="s">
        <v>101</v>
      </c>
      <c r="AD13" s="575"/>
      <c r="AE13" s="575"/>
    </row>
    <row r="14" spans="1:31" s="23" customFormat="1" ht="26.1" customHeight="1">
      <c r="A14" s="577"/>
      <c r="B14" s="52"/>
      <c r="C14" s="310" t="s">
        <v>10</v>
      </c>
      <c r="D14" s="312" t="s">
        <v>11</v>
      </c>
      <c r="E14" s="52"/>
      <c r="F14" s="310" t="s">
        <v>10</v>
      </c>
      <c r="G14" s="312" t="s">
        <v>11</v>
      </c>
      <c r="H14" s="52"/>
      <c r="I14" s="310" t="s">
        <v>10</v>
      </c>
      <c r="J14" s="312" t="s">
        <v>11</v>
      </c>
      <c r="K14" s="52"/>
      <c r="L14" s="310" t="s">
        <v>10</v>
      </c>
      <c r="M14" s="312" t="s">
        <v>11</v>
      </c>
      <c r="N14" s="52"/>
      <c r="O14" s="310" t="s">
        <v>10</v>
      </c>
      <c r="P14" s="312" t="s">
        <v>11</v>
      </c>
      <c r="Q14" s="52"/>
      <c r="R14" s="310" t="s">
        <v>10</v>
      </c>
      <c r="S14" s="312" t="s">
        <v>11</v>
      </c>
      <c r="T14" s="52"/>
      <c r="U14" s="310" t="s">
        <v>10</v>
      </c>
      <c r="V14" s="312" t="s">
        <v>11</v>
      </c>
      <c r="W14" s="52"/>
      <c r="X14" s="310" t="s">
        <v>10</v>
      </c>
      <c r="Y14" s="312" t="s">
        <v>11</v>
      </c>
      <c r="Z14" s="52"/>
      <c r="AA14" s="310" t="s">
        <v>10</v>
      </c>
      <c r="AB14" s="312" t="s">
        <v>11</v>
      </c>
      <c r="AC14" s="52"/>
      <c r="AD14" s="310" t="s">
        <v>10</v>
      </c>
      <c r="AE14" s="319" t="s">
        <v>11</v>
      </c>
    </row>
    <row r="15" spans="1:31" s="152" customFormat="1" ht="16.5" customHeight="1">
      <c r="A15" s="360">
        <v>2018</v>
      </c>
      <c r="B15" s="410">
        <v>296</v>
      </c>
      <c r="C15" s="410">
        <v>160</v>
      </c>
      <c r="D15" s="410">
        <v>136</v>
      </c>
      <c r="E15" s="410">
        <v>83</v>
      </c>
      <c r="F15" s="410">
        <v>52</v>
      </c>
      <c r="G15" s="410">
        <v>31</v>
      </c>
      <c r="H15" s="410">
        <v>5</v>
      </c>
      <c r="I15" s="410">
        <v>3</v>
      </c>
      <c r="J15" s="410">
        <v>2</v>
      </c>
      <c r="K15" s="410">
        <v>8</v>
      </c>
      <c r="L15" s="410">
        <v>0</v>
      </c>
      <c r="M15" s="410">
        <v>8</v>
      </c>
      <c r="N15" s="410">
        <v>39</v>
      </c>
      <c r="O15" s="410">
        <v>18</v>
      </c>
      <c r="P15" s="410">
        <v>21</v>
      </c>
      <c r="Q15" s="410">
        <v>0</v>
      </c>
      <c r="R15" s="410">
        <v>0</v>
      </c>
      <c r="S15" s="410">
        <v>0</v>
      </c>
      <c r="T15" s="410">
        <v>1</v>
      </c>
      <c r="U15" s="410">
        <v>0</v>
      </c>
      <c r="V15" s="410">
        <v>1</v>
      </c>
      <c r="W15" s="410">
        <v>0</v>
      </c>
      <c r="X15" s="410">
        <v>0</v>
      </c>
      <c r="Y15" s="410">
        <v>0</v>
      </c>
      <c r="Z15" s="410">
        <v>253</v>
      </c>
      <c r="AA15" s="410">
        <v>104</v>
      </c>
      <c r="AB15" s="410">
        <v>149</v>
      </c>
      <c r="AC15" s="410">
        <v>178</v>
      </c>
      <c r="AD15" s="410">
        <v>121</v>
      </c>
      <c r="AE15" s="410">
        <v>57</v>
      </c>
    </row>
    <row r="16" spans="1:31" s="152" customFormat="1" ht="16.5" customHeight="1">
      <c r="A16" s="360">
        <v>2019</v>
      </c>
      <c r="B16" s="410">
        <v>203</v>
      </c>
      <c r="C16" s="410">
        <v>118</v>
      </c>
      <c r="D16" s="410">
        <v>85</v>
      </c>
      <c r="E16" s="410">
        <v>82</v>
      </c>
      <c r="F16" s="410">
        <v>54</v>
      </c>
      <c r="G16" s="410">
        <v>28</v>
      </c>
      <c r="H16" s="410">
        <v>9</v>
      </c>
      <c r="I16" s="410">
        <v>2</v>
      </c>
      <c r="J16" s="410">
        <v>7</v>
      </c>
      <c r="K16" s="410">
        <v>12</v>
      </c>
      <c r="L16" s="410">
        <v>6</v>
      </c>
      <c r="M16" s="410">
        <v>6</v>
      </c>
      <c r="N16" s="410">
        <v>53</v>
      </c>
      <c r="O16" s="410">
        <v>37</v>
      </c>
      <c r="P16" s="410">
        <v>16</v>
      </c>
      <c r="Q16" s="410">
        <v>0</v>
      </c>
      <c r="R16" s="410">
        <v>0</v>
      </c>
      <c r="S16" s="410">
        <v>0</v>
      </c>
      <c r="T16" s="410">
        <v>0</v>
      </c>
      <c r="U16" s="410">
        <v>0</v>
      </c>
      <c r="V16" s="410">
        <v>0</v>
      </c>
      <c r="W16" s="410">
        <v>1</v>
      </c>
      <c r="X16" s="410">
        <v>1</v>
      </c>
      <c r="Y16" s="410">
        <v>0</v>
      </c>
      <c r="Z16" s="410">
        <v>262</v>
      </c>
      <c r="AA16" s="410">
        <v>136</v>
      </c>
      <c r="AB16" s="410">
        <v>126</v>
      </c>
      <c r="AC16" s="410">
        <v>159</v>
      </c>
      <c r="AD16" s="410">
        <v>119</v>
      </c>
      <c r="AE16" s="410">
        <v>40</v>
      </c>
    </row>
    <row r="17" spans="1:31" s="152" customFormat="1" ht="16.5" customHeight="1">
      <c r="A17" s="361">
        <v>2020</v>
      </c>
      <c r="B17" s="411">
        <v>199</v>
      </c>
      <c r="C17" s="411">
        <v>127</v>
      </c>
      <c r="D17" s="411">
        <v>72</v>
      </c>
      <c r="E17" s="411">
        <v>76</v>
      </c>
      <c r="F17" s="411">
        <v>48</v>
      </c>
      <c r="G17" s="411">
        <v>28</v>
      </c>
      <c r="H17" s="411">
        <v>3</v>
      </c>
      <c r="I17" s="411">
        <v>1</v>
      </c>
      <c r="J17" s="411">
        <v>2</v>
      </c>
      <c r="K17" s="411">
        <v>15</v>
      </c>
      <c r="L17" s="411">
        <v>1</v>
      </c>
      <c r="M17" s="411">
        <v>14</v>
      </c>
      <c r="N17" s="411">
        <v>44</v>
      </c>
      <c r="O17" s="411">
        <v>20</v>
      </c>
      <c r="P17" s="411">
        <v>24</v>
      </c>
      <c r="Q17" s="411">
        <v>0</v>
      </c>
      <c r="R17" s="411">
        <v>0</v>
      </c>
      <c r="S17" s="411">
        <v>0</v>
      </c>
      <c r="T17" s="411">
        <v>2</v>
      </c>
      <c r="U17" s="411">
        <v>2</v>
      </c>
      <c r="V17" s="411">
        <v>0</v>
      </c>
      <c r="W17" s="411">
        <v>1</v>
      </c>
      <c r="X17" s="411">
        <v>1</v>
      </c>
      <c r="Y17" s="411">
        <v>0</v>
      </c>
      <c r="Z17" s="411">
        <v>254</v>
      </c>
      <c r="AA17" s="411">
        <v>117</v>
      </c>
      <c r="AB17" s="411">
        <v>137</v>
      </c>
      <c r="AC17" s="411">
        <v>169</v>
      </c>
      <c r="AD17" s="411">
        <v>117</v>
      </c>
      <c r="AE17" s="411">
        <v>52</v>
      </c>
    </row>
    <row r="18" spans="1:31" s="228" customFormat="1" ht="18" customHeight="1">
      <c r="A18" s="362">
        <v>2021</v>
      </c>
      <c r="B18" s="412">
        <v>199</v>
      </c>
      <c r="C18" s="412">
        <v>114</v>
      </c>
      <c r="D18" s="412">
        <v>85</v>
      </c>
      <c r="E18" s="412">
        <v>71</v>
      </c>
      <c r="F18" s="412">
        <v>38</v>
      </c>
      <c r="G18" s="412">
        <v>33</v>
      </c>
      <c r="H18" s="412">
        <v>6</v>
      </c>
      <c r="I18" s="412">
        <v>2</v>
      </c>
      <c r="J18" s="412">
        <v>4</v>
      </c>
      <c r="K18" s="412">
        <v>3</v>
      </c>
      <c r="L18" s="412">
        <v>2</v>
      </c>
      <c r="M18" s="412">
        <v>1</v>
      </c>
      <c r="N18" s="412">
        <v>56</v>
      </c>
      <c r="O18" s="412">
        <v>24</v>
      </c>
      <c r="P18" s="412">
        <v>32</v>
      </c>
      <c r="Q18" s="412">
        <v>0</v>
      </c>
      <c r="R18" s="412">
        <v>0</v>
      </c>
      <c r="S18" s="412">
        <v>0</v>
      </c>
      <c r="T18" s="412">
        <v>3</v>
      </c>
      <c r="U18" s="412">
        <v>0</v>
      </c>
      <c r="V18" s="412">
        <v>3</v>
      </c>
      <c r="W18" s="412">
        <v>0</v>
      </c>
      <c r="X18" s="412">
        <v>0</v>
      </c>
      <c r="Y18" s="412">
        <v>0</v>
      </c>
      <c r="Z18" s="412">
        <v>289</v>
      </c>
      <c r="AA18" s="412">
        <v>142</v>
      </c>
      <c r="AB18" s="412">
        <v>147</v>
      </c>
      <c r="AC18" s="412">
        <v>151</v>
      </c>
      <c r="AD18" s="412">
        <v>99</v>
      </c>
      <c r="AE18" s="412">
        <v>52</v>
      </c>
    </row>
    <row r="19" spans="1:31" s="152" customFormat="1" ht="18" customHeight="1">
      <c r="A19" s="362">
        <v>2022</v>
      </c>
      <c r="B19" s="412">
        <v>241</v>
      </c>
      <c r="C19" s="412">
        <v>145</v>
      </c>
      <c r="D19" s="412">
        <v>96</v>
      </c>
      <c r="E19" s="412">
        <v>83</v>
      </c>
      <c r="F19" s="412">
        <v>43</v>
      </c>
      <c r="G19" s="412">
        <v>40</v>
      </c>
      <c r="H19" s="412">
        <v>5</v>
      </c>
      <c r="I19" s="412">
        <v>0</v>
      </c>
      <c r="J19" s="412">
        <v>5</v>
      </c>
      <c r="K19" s="412">
        <v>6</v>
      </c>
      <c r="L19" s="412">
        <v>2</v>
      </c>
      <c r="M19" s="412">
        <v>4</v>
      </c>
      <c r="N19" s="412">
        <v>42</v>
      </c>
      <c r="O19" s="412">
        <v>18</v>
      </c>
      <c r="P19" s="412">
        <v>24</v>
      </c>
      <c r="Q19" s="412">
        <v>0</v>
      </c>
      <c r="R19" s="412">
        <v>0</v>
      </c>
      <c r="S19" s="412">
        <v>0</v>
      </c>
      <c r="T19" s="412">
        <v>1</v>
      </c>
      <c r="U19" s="412">
        <v>0</v>
      </c>
      <c r="V19" s="412">
        <v>1</v>
      </c>
      <c r="W19" s="412">
        <v>2</v>
      </c>
      <c r="X19" s="412">
        <v>1</v>
      </c>
      <c r="Y19" s="412">
        <v>1</v>
      </c>
      <c r="Z19" s="412">
        <v>316</v>
      </c>
      <c r="AA19" s="412">
        <v>162</v>
      </c>
      <c r="AB19" s="412">
        <v>154</v>
      </c>
      <c r="AC19" s="412">
        <v>187</v>
      </c>
      <c r="AD19" s="412">
        <v>124</v>
      </c>
      <c r="AE19" s="412">
        <v>63</v>
      </c>
    </row>
    <row r="20" spans="1:31" s="155" customFormat="1" ht="18" customHeight="1">
      <c r="A20" s="463">
        <v>2023</v>
      </c>
      <c r="B20" s="465">
        <v>242</v>
      </c>
      <c r="C20" s="464">
        <v>132</v>
      </c>
      <c r="D20" s="464">
        <v>110</v>
      </c>
      <c r="E20" s="464">
        <v>68</v>
      </c>
      <c r="F20" s="464">
        <v>37</v>
      </c>
      <c r="G20" s="464">
        <v>31</v>
      </c>
      <c r="H20" s="464">
        <v>9</v>
      </c>
      <c r="I20" s="464">
        <v>0</v>
      </c>
      <c r="J20" s="464">
        <v>9</v>
      </c>
      <c r="K20" s="464">
        <v>13</v>
      </c>
      <c r="L20" s="464">
        <v>6</v>
      </c>
      <c r="M20" s="464">
        <v>7</v>
      </c>
      <c r="N20" s="464">
        <v>62</v>
      </c>
      <c r="O20" s="464">
        <v>31</v>
      </c>
      <c r="P20" s="464">
        <v>31</v>
      </c>
      <c r="Q20" s="413">
        <v>0</v>
      </c>
      <c r="R20" s="413">
        <v>0</v>
      </c>
      <c r="S20" s="413">
        <v>0</v>
      </c>
      <c r="T20" s="413">
        <v>0</v>
      </c>
      <c r="U20" s="413">
        <v>0</v>
      </c>
      <c r="V20" s="413">
        <v>0</v>
      </c>
      <c r="W20" s="464">
        <v>5</v>
      </c>
      <c r="X20" s="464">
        <v>2</v>
      </c>
      <c r="Y20" s="464">
        <v>3</v>
      </c>
      <c r="Z20" s="464">
        <v>351</v>
      </c>
      <c r="AA20" s="464">
        <v>161</v>
      </c>
      <c r="AB20" s="464">
        <v>190</v>
      </c>
      <c r="AC20" s="464">
        <v>174</v>
      </c>
      <c r="AD20" s="464">
        <v>121</v>
      </c>
      <c r="AE20" s="464">
        <v>53</v>
      </c>
    </row>
    <row r="21" spans="1:31" s="30" customFormat="1" ht="21.75" customHeight="1">
      <c r="A21" s="538" t="s">
        <v>371</v>
      </c>
      <c r="B21" s="538"/>
      <c r="C21" s="538"/>
      <c r="D21" s="538"/>
      <c r="E21" s="538"/>
      <c r="F21" s="538"/>
      <c r="G21" s="538"/>
      <c r="H21" s="538"/>
      <c r="I21" s="538"/>
      <c r="J21" s="538"/>
      <c r="K21" s="538"/>
      <c r="L21" s="538"/>
      <c r="M21" s="538"/>
      <c r="N21" s="538"/>
      <c r="O21" s="538"/>
      <c r="P21" s="538"/>
      <c r="Q21" s="538"/>
      <c r="R21" s="538"/>
      <c r="S21" s="538"/>
      <c r="T21" s="28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6" t="s">
        <v>12</v>
      </c>
    </row>
    <row r="22" spans="1:31" s="21" customFormat="1" ht="12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</sheetData>
  <mergeCells count="25">
    <mergeCell ref="A2:S2"/>
    <mergeCell ref="A1:AE1"/>
    <mergeCell ref="Z13:AB13"/>
    <mergeCell ref="AC13:AE13"/>
    <mergeCell ref="Q3:S3"/>
    <mergeCell ref="T3:V3"/>
    <mergeCell ref="W3:Y3"/>
    <mergeCell ref="Z3:AB3"/>
    <mergeCell ref="B13:D13"/>
    <mergeCell ref="E13:G13"/>
    <mergeCell ref="K13:M13"/>
    <mergeCell ref="N13:P13"/>
    <mergeCell ref="K3:M3"/>
    <mergeCell ref="N3:P3"/>
    <mergeCell ref="AC3:AE3"/>
    <mergeCell ref="Q13:S13"/>
    <mergeCell ref="T13:V13"/>
    <mergeCell ref="W13:Y13"/>
    <mergeCell ref="A13:A14"/>
    <mergeCell ref="A21:S21"/>
    <mergeCell ref="A3:A4"/>
    <mergeCell ref="B3:D3"/>
    <mergeCell ref="E3:G3"/>
    <mergeCell ref="H3:J3"/>
    <mergeCell ref="H13:J1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" pageOrder="overThenDown" orientation="landscape" r:id="rId1"/>
  <headerFooter scaleWithDoc="0" alignWithMargins="0"/>
  <ignoredErrors>
    <ignoredError sqref="C1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view="pageBreakPreview" zoomScaleNormal="100" zoomScaleSheetLayoutView="100" workbookViewId="0">
      <selection sqref="A1:O1"/>
    </sheetView>
  </sheetViews>
  <sheetFormatPr defaultColWidth="8.88671875" defaultRowHeight="13.5"/>
  <cols>
    <col min="1" max="1" width="8.77734375" style="3" customWidth="1"/>
    <col min="2" max="15" width="11.77734375" style="3" customWidth="1"/>
    <col min="16" max="16384" width="8.88671875" style="3"/>
  </cols>
  <sheetData>
    <row r="1" spans="1:16" s="12" customFormat="1" ht="20.100000000000001" customHeight="1">
      <c r="A1" s="522" t="s">
        <v>122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13"/>
    </row>
    <row r="2" spans="1:16" s="25" customFormat="1" ht="15" customHeight="1">
      <c r="A2" s="534" t="s">
        <v>13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M2" s="50"/>
      <c r="N2" s="50"/>
      <c r="O2" s="44" t="s">
        <v>115</v>
      </c>
    </row>
    <row r="3" spans="1:16" ht="42" customHeight="1">
      <c r="A3" s="367"/>
      <c r="B3" s="311" t="s">
        <v>26</v>
      </c>
      <c r="C3" s="311" t="s">
        <v>16</v>
      </c>
      <c r="D3" s="311" t="s">
        <v>17</v>
      </c>
      <c r="E3" s="311" t="s">
        <v>18</v>
      </c>
      <c r="F3" s="311" t="s">
        <v>70</v>
      </c>
      <c r="G3" s="311" t="s">
        <v>71</v>
      </c>
      <c r="H3" s="311" t="s">
        <v>72</v>
      </c>
      <c r="I3" s="311" t="s">
        <v>73</v>
      </c>
      <c r="J3" s="311" t="s">
        <v>74</v>
      </c>
      <c r="K3" s="311" t="s">
        <v>75</v>
      </c>
      <c r="L3" s="311" t="s">
        <v>19</v>
      </c>
      <c r="M3" s="311" t="s">
        <v>20</v>
      </c>
      <c r="N3" s="318" t="s">
        <v>21</v>
      </c>
      <c r="O3" s="319" t="s">
        <v>102</v>
      </c>
    </row>
    <row r="4" spans="1:16" s="159" customFormat="1" ht="31.5" customHeight="1">
      <c r="A4" s="585">
        <v>2019</v>
      </c>
      <c r="B4" s="364" t="s">
        <v>342</v>
      </c>
      <c r="C4" s="365">
        <v>0.7</v>
      </c>
      <c r="D4" s="365">
        <v>4.2</v>
      </c>
      <c r="E4" s="365">
        <v>30</v>
      </c>
      <c r="F4" s="365">
        <v>47.4</v>
      </c>
      <c r="G4" s="365">
        <v>22.6</v>
      </c>
      <c r="H4" s="365">
        <v>11.9</v>
      </c>
      <c r="I4" s="365">
        <v>6.6</v>
      </c>
      <c r="J4" s="365">
        <v>4.3</v>
      </c>
      <c r="K4" s="365">
        <v>3.1</v>
      </c>
      <c r="L4" s="365">
        <v>1.8</v>
      </c>
      <c r="M4" s="365">
        <v>1</v>
      </c>
      <c r="N4" s="365">
        <v>0.7</v>
      </c>
      <c r="O4" s="366">
        <v>0.4</v>
      </c>
    </row>
    <row r="5" spans="1:16" s="159" customFormat="1" ht="30" customHeight="1">
      <c r="A5" s="586"/>
      <c r="B5" s="161" t="s">
        <v>343</v>
      </c>
      <c r="C5" s="151">
        <v>1.8</v>
      </c>
      <c r="D5" s="151">
        <v>10</v>
      </c>
      <c r="E5" s="151">
        <v>55.3</v>
      </c>
      <c r="F5" s="151">
        <v>43.9</v>
      </c>
      <c r="G5" s="151">
        <v>14.5</v>
      </c>
      <c r="H5" s="151">
        <v>7.1</v>
      </c>
      <c r="I5" s="151">
        <v>4.7</v>
      </c>
      <c r="J5" s="151">
        <v>3.4</v>
      </c>
      <c r="K5" s="151">
        <v>2.4</v>
      </c>
      <c r="L5" s="151">
        <v>12</v>
      </c>
      <c r="M5" s="151">
        <v>0.5</v>
      </c>
      <c r="N5" s="151">
        <v>0.3</v>
      </c>
      <c r="O5" s="414">
        <v>0.1</v>
      </c>
    </row>
    <row r="6" spans="1:16" s="159" customFormat="1" ht="31.5" customHeight="1">
      <c r="A6" s="585">
        <v>2020</v>
      </c>
      <c r="B6" s="364" t="s">
        <v>342</v>
      </c>
      <c r="C6" s="365">
        <v>0.2</v>
      </c>
      <c r="D6" s="365">
        <v>3.5</v>
      </c>
      <c r="E6" s="365">
        <v>27.6</v>
      </c>
      <c r="F6" s="365">
        <v>42.9</v>
      </c>
      <c r="G6" s="365">
        <v>19.600000000000001</v>
      </c>
      <c r="H6" s="365">
        <v>9.1999999999999993</v>
      </c>
      <c r="I6" s="365">
        <v>4.8</v>
      </c>
      <c r="J6" s="365">
        <v>3.7</v>
      </c>
      <c r="K6" s="365">
        <v>2.8</v>
      </c>
      <c r="L6" s="365">
        <v>2.1</v>
      </c>
      <c r="M6" s="365">
        <v>1</v>
      </c>
      <c r="N6" s="365">
        <v>0.7</v>
      </c>
      <c r="O6" s="366">
        <v>0.4</v>
      </c>
    </row>
    <row r="7" spans="1:16" s="159" customFormat="1" ht="30" customHeight="1">
      <c r="A7" s="586"/>
      <c r="B7" s="161" t="s">
        <v>343</v>
      </c>
      <c r="C7" s="151">
        <v>1</v>
      </c>
      <c r="D7" s="151">
        <v>9.3000000000000007</v>
      </c>
      <c r="E7" s="151">
        <v>46.3</v>
      </c>
      <c r="F7" s="151">
        <v>40.5</v>
      </c>
      <c r="G7" s="151">
        <v>13.6</v>
      </c>
      <c r="H7" s="151">
        <v>5.2</v>
      </c>
      <c r="I7" s="151">
        <v>3.8</v>
      </c>
      <c r="J7" s="151">
        <v>3.3</v>
      </c>
      <c r="K7" s="151">
        <v>2.1</v>
      </c>
      <c r="L7" s="151">
        <v>1.2</v>
      </c>
      <c r="M7" s="151">
        <v>0.5</v>
      </c>
      <c r="N7" s="151">
        <v>0.2</v>
      </c>
      <c r="O7" s="414">
        <v>0.1</v>
      </c>
    </row>
    <row r="8" spans="1:16" s="230" customFormat="1" ht="26.25" customHeight="1">
      <c r="A8" s="587">
        <v>2021</v>
      </c>
      <c r="B8" s="58" t="s">
        <v>342</v>
      </c>
      <c r="C8" s="59">
        <v>0</v>
      </c>
      <c r="D8" s="596">
        <v>7.6</v>
      </c>
      <c r="E8" s="597"/>
      <c r="F8" s="596">
        <v>38.5</v>
      </c>
      <c r="G8" s="597"/>
      <c r="H8" s="596">
        <v>7.3</v>
      </c>
      <c r="I8" s="597"/>
      <c r="J8" s="596">
        <v>3.9</v>
      </c>
      <c r="K8" s="597"/>
      <c r="L8" s="596">
        <v>2.4</v>
      </c>
      <c r="M8" s="597"/>
      <c r="N8" s="596">
        <v>0.8</v>
      </c>
      <c r="O8" s="598"/>
    </row>
    <row r="9" spans="1:16" s="230" customFormat="1" ht="26.25" customHeight="1">
      <c r="A9" s="588"/>
      <c r="B9" s="161" t="s">
        <v>343</v>
      </c>
      <c r="C9" s="229">
        <v>0</v>
      </c>
      <c r="D9" s="589">
        <v>18.8</v>
      </c>
      <c r="E9" s="590"/>
      <c r="F9" s="589">
        <v>38.4</v>
      </c>
      <c r="G9" s="590"/>
      <c r="H9" s="589">
        <v>6</v>
      </c>
      <c r="I9" s="590"/>
      <c r="J9" s="589">
        <v>3.9</v>
      </c>
      <c r="K9" s="590"/>
      <c r="L9" s="589">
        <v>1.7</v>
      </c>
      <c r="M9" s="590"/>
      <c r="N9" s="589">
        <v>0.2</v>
      </c>
      <c r="O9" s="595"/>
    </row>
    <row r="10" spans="1:16" s="230" customFormat="1" ht="26.25" customHeight="1">
      <c r="A10" s="587">
        <v>2022</v>
      </c>
      <c r="B10" s="421" t="s">
        <v>342</v>
      </c>
      <c r="C10" s="440">
        <v>0</v>
      </c>
      <c r="D10" s="579">
        <v>8.6</v>
      </c>
      <c r="E10" s="580"/>
      <c r="F10" s="579">
        <v>37.299999999999997</v>
      </c>
      <c r="G10" s="580"/>
      <c r="H10" s="579">
        <v>8.3000000000000007</v>
      </c>
      <c r="I10" s="580"/>
      <c r="J10" s="579">
        <v>4.3</v>
      </c>
      <c r="K10" s="580"/>
      <c r="L10" s="579">
        <v>2.1</v>
      </c>
      <c r="M10" s="580"/>
      <c r="N10" s="579">
        <v>0.8</v>
      </c>
      <c r="O10" s="581"/>
    </row>
    <row r="11" spans="1:16" s="230" customFormat="1" ht="26.25" customHeight="1">
      <c r="A11" s="588"/>
      <c r="B11" s="422" t="s">
        <v>344</v>
      </c>
      <c r="C11" s="441">
        <v>0.2</v>
      </c>
      <c r="D11" s="582">
        <v>18.5</v>
      </c>
      <c r="E11" s="583"/>
      <c r="F11" s="582">
        <v>38</v>
      </c>
      <c r="G11" s="583"/>
      <c r="H11" s="582">
        <v>6.3</v>
      </c>
      <c r="I11" s="583"/>
      <c r="J11" s="582">
        <v>3.8</v>
      </c>
      <c r="K11" s="583"/>
      <c r="L11" s="582">
        <v>1.8</v>
      </c>
      <c r="M11" s="583"/>
      <c r="N11" s="582">
        <v>0.3</v>
      </c>
      <c r="O11" s="584"/>
    </row>
    <row r="12" spans="1:16" s="212" customFormat="1" ht="26.25" customHeight="1">
      <c r="A12" s="591">
        <v>2023</v>
      </c>
      <c r="B12" s="423" t="s">
        <v>342</v>
      </c>
      <c r="C12" s="487">
        <v>0</v>
      </c>
      <c r="D12" s="593">
        <v>7.3</v>
      </c>
      <c r="E12" s="594"/>
      <c r="F12" s="593">
        <v>35.9</v>
      </c>
      <c r="G12" s="594"/>
      <c r="H12" s="593">
        <v>7.7</v>
      </c>
      <c r="I12" s="594"/>
      <c r="J12" s="593">
        <v>3.9</v>
      </c>
      <c r="K12" s="594"/>
      <c r="L12" s="593">
        <v>2.2000000000000002</v>
      </c>
      <c r="M12" s="594"/>
      <c r="N12" s="593">
        <v>0.9</v>
      </c>
      <c r="O12" s="599"/>
    </row>
    <row r="13" spans="1:16" s="212" customFormat="1" ht="26.25" customHeight="1">
      <c r="A13" s="592"/>
      <c r="B13" s="424" t="s">
        <v>343</v>
      </c>
      <c r="C13" s="488">
        <v>0</v>
      </c>
      <c r="D13" s="600">
        <v>17</v>
      </c>
      <c r="E13" s="601"/>
      <c r="F13" s="600">
        <v>37.9</v>
      </c>
      <c r="G13" s="601"/>
      <c r="H13" s="600">
        <v>5.4</v>
      </c>
      <c r="I13" s="601"/>
      <c r="J13" s="600">
        <v>3.5</v>
      </c>
      <c r="K13" s="601"/>
      <c r="L13" s="600">
        <v>1.8</v>
      </c>
      <c r="M13" s="601"/>
      <c r="N13" s="602">
        <v>0.3</v>
      </c>
      <c r="O13" s="603"/>
    </row>
    <row r="14" spans="1:16" s="25" customFormat="1" ht="24" customHeight="1">
      <c r="A14" s="538" t="s">
        <v>369</v>
      </c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39"/>
      <c r="M14" s="39"/>
      <c r="N14" s="141" t="s">
        <v>367</v>
      </c>
      <c r="O14" s="46"/>
    </row>
    <row r="15" spans="1:16" ht="30" customHeight="1">
      <c r="A15" s="231"/>
      <c r="B15" s="4"/>
      <c r="C15" s="4"/>
      <c r="D15" s="4"/>
      <c r="E15" s="4"/>
    </row>
    <row r="19" spans="3:13"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</row>
  </sheetData>
  <mergeCells count="44">
    <mergeCell ref="L12:M12"/>
    <mergeCell ref="N12:O12"/>
    <mergeCell ref="D13:E13"/>
    <mergeCell ref="F13:G13"/>
    <mergeCell ref="H13:I13"/>
    <mergeCell ref="J13:K13"/>
    <mergeCell ref="L13:M13"/>
    <mergeCell ref="N13:O13"/>
    <mergeCell ref="L9:M9"/>
    <mergeCell ref="N9:O9"/>
    <mergeCell ref="A1:O1"/>
    <mergeCell ref="A2:K2"/>
    <mergeCell ref="A8:A9"/>
    <mergeCell ref="D8:E8"/>
    <mergeCell ref="F8:G8"/>
    <mergeCell ref="H8:I8"/>
    <mergeCell ref="J8:K8"/>
    <mergeCell ref="L8:M8"/>
    <mergeCell ref="N8:O8"/>
    <mergeCell ref="D9:E9"/>
    <mergeCell ref="F9:G9"/>
    <mergeCell ref="H9:I9"/>
    <mergeCell ref="A14:K14"/>
    <mergeCell ref="A4:A5"/>
    <mergeCell ref="A10:A11"/>
    <mergeCell ref="A6:A7"/>
    <mergeCell ref="J9:K9"/>
    <mergeCell ref="D10:E10"/>
    <mergeCell ref="F10:G10"/>
    <mergeCell ref="H10:I10"/>
    <mergeCell ref="J10:K10"/>
    <mergeCell ref="A12:A13"/>
    <mergeCell ref="D12:E12"/>
    <mergeCell ref="F12:G12"/>
    <mergeCell ref="H12:I12"/>
    <mergeCell ref="J12:K12"/>
    <mergeCell ref="L10:M10"/>
    <mergeCell ref="N10:O10"/>
    <mergeCell ref="D11:E11"/>
    <mergeCell ref="F11:G11"/>
    <mergeCell ref="H11:I11"/>
    <mergeCell ref="J11:K11"/>
    <mergeCell ref="L11:M11"/>
    <mergeCell ref="N11:O1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view="pageBreakPreview" zoomScaleNormal="100" zoomScaleSheetLayoutView="100" workbookViewId="0">
      <selection sqref="A1:O1"/>
    </sheetView>
  </sheetViews>
  <sheetFormatPr defaultColWidth="8.88671875" defaultRowHeight="13.5"/>
  <cols>
    <col min="1" max="1" width="8.77734375" style="3" customWidth="1"/>
    <col min="2" max="15" width="11.77734375" style="3" customWidth="1"/>
    <col min="16" max="16384" width="8.88671875" style="3"/>
  </cols>
  <sheetData>
    <row r="1" spans="1:16" s="12" customFormat="1" ht="20.100000000000001" customHeight="1">
      <c r="A1" s="522" t="s">
        <v>123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13"/>
    </row>
    <row r="2" spans="1:16" s="25" customFormat="1" ht="15" customHeight="1">
      <c r="A2" s="538" t="s">
        <v>13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M2" s="39"/>
      <c r="N2" s="39"/>
      <c r="O2" s="46" t="s">
        <v>115</v>
      </c>
    </row>
    <row r="3" spans="1:16" ht="42" customHeight="1">
      <c r="A3" s="367"/>
      <c r="B3" s="311" t="s">
        <v>22</v>
      </c>
      <c r="C3" s="311" t="s">
        <v>16</v>
      </c>
      <c r="D3" s="311" t="s">
        <v>17</v>
      </c>
      <c r="E3" s="311" t="s">
        <v>18</v>
      </c>
      <c r="F3" s="311" t="s">
        <v>70</v>
      </c>
      <c r="G3" s="311" t="s">
        <v>71</v>
      </c>
      <c r="H3" s="311" t="s">
        <v>72</v>
      </c>
      <c r="I3" s="311" t="s">
        <v>73</v>
      </c>
      <c r="J3" s="311" t="s">
        <v>74</v>
      </c>
      <c r="K3" s="311" t="s">
        <v>75</v>
      </c>
      <c r="L3" s="311" t="s">
        <v>19</v>
      </c>
      <c r="M3" s="311" t="s">
        <v>20</v>
      </c>
      <c r="N3" s="318" t="s">
        <v>21</v>
      </c>
      <c r="O3" s="319" t="s">
        <v>102</v>
      </c>
    </row>
    <row r="4" spans="1:16" s="8" customFormat="1" ht="24" customHeight="1">
      <c r="A4" s="611">
        <v>2019</v>
      </c>
      <c r="B4" s="87" t="s">
        <v>345</v>
      </c>
      <c r="C4" s="153">
        <v>0</v>
      </c>
      <c r="D4" s="153">
        <v>0.7</v>
      </c>
      <c r="E4" s="153">
        <v>2.7</v>
      </c>
      <c r="F4" s="153">
        <v>5.6</v>
      </c>
      <c r="G4" s="153">
        <v>8.4</v>
      </c>
      <c r="H4" s="153">
        <v>9.8000000000000007</v>
      </c>
      <c r="I4" s="153">
        <v>9.6</v>
      </c>
      <c r="J4" s="153">
        <v>8.1999999999999993</v>
      </c>
      <c r="K4" s="153">
        <v>5.5</v>
      </c>
      <c r="L4" s="153">
        <v>4.8</v>
      </c>
      <c r="M4" s="153">
        <v>3.1</v>
      </c>
      <c r="N4" s="153">
        <v>2.2000000000000002</v>
      </c>
      <c r="O4" s="415">
        <v>0.7</v>
      </c>
    </row>
    <row r="5" spans="1:16" s="160" customFormat="1" ht="24" customHeight="1">
      <c r="A5" s="612"/>
      <c r="B5" s="87" t="s">
        <v>343</v>
      </c>
      <c r="C5" s="153">
        <v>0.1</v>
      </c>
      <c r="D5" s="153">
        <v>2</v>
      </c>
      <c r="E5" s="153">
        <v>6.4</v>
      </c>
      <c r="F5" s="153">
        <v>9.8000000000000007</v>
      </c>
      <c r="G5" s="153">
        <v>11.2</v>
      </c>
      <c r="H5" s="153">
        <v>9.8000000000000007</v>
      </c>
      <c r="I5" s="153">
        <v>8.6999999999999993</v>
      </c>
      <c r="J5" s="153">
        <v>5.8</v>
      </c>
      <c r="K5" s="153">
        <v>4.3</v>
      </c>
      <c r="L5" s="153">
        <v>3</v>
      </c>
      <c r="M5" s="153">
        <v>1.3</v>
      </c>
      <c r="N5" s="153">
        <v>0.6</v>
      </c>
      <c r="O5" s="415">
        <v>0.1</v>
      </c>
    </row>
    <row r="6" spans="1:16" s="160" customFormat="1" ht="24" customHeight="1">
      <c r="A6" s="587">
        <v>2020</v>
      </c>
      <c r="B6" s="58" t="s">
        <v>342</v>
      </c>
      <c r="C6" s="59">
        <v>0</v>
      </c>
      <c r="D6" s="59">
        <v>0.7</v>
      </c>
      <c r="E6" s="59">
        <v>1.8</v>
      </c>
      <c r="F6" s="59">
        <v>5.3</v>
      </c>
      <c r="G6" s="59">
        <v>8.6</v>
      </c>
      <c r="H6" s="59">
        <v>8.8000000000000007</v>
      </c>
      <c r="I6" s="59">
        <v>9.1</v>
      </c>
      <c r="J6" s="59">
        <v>7.7</v>
      </c>
      <c r="K6" s="59">
        <v>5.9</v>
      </c>
      <c r="L6" s="59">
        <v>4.5</v>
      </c>
      <c r="M6" s="59">
        <v>3</v>
      </c>
      <c r="N6" s="59">
        <v>2.1</v>
      </c>
      <c r="O6" s="416">
        <v>0.7</v>
      </c>
    </row>
    <row r="7" spans="1:16" s="160" customFormat="1" ht="24" customHeight="1">
      <c r="A7" s="588"/>
      <c r="B7" s="161" t="s">
        <v>346</v>
      </c>
      <c r="C7" s="151">
        <v>0.1</v>
      </c>
      <c r="D7" s="151">
        <v>1.3</v>
      </c>
      <c r="E7" s="151">
        <v>5.2</v>
      </c>
      <c r="F7" s="151">
        <v>10.9</v>
      </c>
      <c r="G7" s="151">
        <v>10.199999999999999</v>
      </c>
      <c r="H7" s="151">
        <v>9.6999999999999993</v>
      </c>
      <c r="I7" s="151">
        <v>8.1999999999999993</v>
      </c>
      <c r="J7" s="151">
        <v>5.6</v>
      </c>
      <c r="K7" s="151">
        <v>4.2</v>
      </c>
      <c r="L7" s="151">
        <v>2.5</v>
      </c>
      <c r="M7" s="151">
        <v>1.4</v>
      </c>
      <c r="N7" s="151">
        <v>0.5</v>
      </c>
      <c r="O7" s="414">
        <v>0.1</v>
      </c>
    </row>
    <row r="8" spans="1:16" s="160" customFormat="1" ht="24" customHeight="1">
      <c r="A8" s="611">
        <v>2021</v>
      </c>
      <c r="B8" s="158" t="s">
        <v>342</v>
      </c>
      <c r="C8" s="235">
        <v>0</v>
      </c>
      <c r="D8" s="614">
        <v>0.8</v>
      </c>
      <c r="E8" s="615"/>
      <c r="F8" s="614">
        <v>4.5999999999999996</v>
      </c>
      <c r="G8" s="615"/>
      <c r="H8" s="614">
        <v>7.6</v>
      </c>
      <c r="I8" s="615"/>
      <c r="J8" s="614">
        <v>5.9</v>
      </c>
      <c r="K8" s="615"/>
      <c r="L8" s="614">
        <v>7.2</v>
      </c>
      <c r="M8" s="615"/>
      <c r="N8" s="614">
        <v>2.1</v>
      </c>
      <c r="O8" s="616"/>
    </row>
    <row r="9" spans="1:16" s="234" customFormat="1" ht="24" customHeight="1">
      <c r="A9" s="613"/>
      <c r="B9" s="232" t="s">
        <v>343</v>
      </c>
      <c r="C9" s="233">
        <v>0</v>
      </c>
      <c r="D9" s="561">
        <v>1.9</v>
      </c>
      <c r="E9" s="563"/>
      <c r="F9" s="561">
        <v>6.7</v>
      </c>
      <c r="G9" s="563"/>
      <c r="H9" s="561">
        <v>8.8000000000000007</v>
      </c>
      <c r="I9" s="563"/>
      <c r="J9" s="561">
        <v>6.7</v>
      </c>
      <c r="K9" s="563"/>
      <c r="L9" s="561">
        <v>3.5</v>
      </c>
      <c r="M9" s="563"/>
      <c r="N9" s="561">
        <v>0.6</v>
      </c>
      <c r="O9" s="562"/>
    </row>
    <row r="10" spans="1:16" s="160" customFormat="1" ht="24" customHeight="1">
      <c r="A10" s="611">
        <v>2022</v>
      </c>
      <c r="B10" s="425" t="s">
        <v>345</v>
      </c>
      <c r="C10" s="442">
        <v>0</v>
      </c>
      <c r="D10" s="604">
        <v>0.6</v>
      </c>
      <c r="E10" s="605"/>
      <c r="F10" s="604">
        <v>4.5</v>
      </c>
      <c r="G10" s="605"/>
      <c r="H10" s="604">
        <v>7.7</v>
      </c>
      <c r="I10" s="605"/>
      <c r="J10" s="604">
        <v>6.4</v>
      </c>
      <c r="K10" s="605"/>
      <c r="L10" s="604">
        <v>3.6</v>
      </c>
      <c r="M10" s="605"/>
      <c r="N10" s="604">
        <v>1.4</v>
      </c>
      <c r="O10" s="606"/>
    </row>
    <row r="11" spans="1:16" s="160" customFormat="1" ht="24" customHeight="1">
      <c r="A11" s="613"/>
      <c r="B11" s="428" t="s">
        <v>343</v>
      </c>
      <c r="C11" s="443">
        <v>0</v>
      </c>
      <c r="D11" s="607">
        <v>1.3</v>
      </c>
      <c r="E11" s="608"/>
      <c r="F11" s="607">
        <v>8.1</v>
      </c>
      <c r="G11" s="608"/>
      <c r="H11" s="607">
        <v>8.9</v>
      </c>
      <c r="I11" s="608"/>
      <c r="J11" s="607">
        <v>5.7</v>
      </c>
      <c r="K11" s="608"/>
      <c r="L11" s="607">
        <v>2.7</v>
      </c>
      <c r="M11" s="608"/>
      <c r="N11" s="609">
        <v>0.5</v>
      </c>
      <c r="O11" s="610"/>
    </row>
    <row r="12" spans="1:16" s="211" customFormat="1" ht="24" customHeight="1">
      <c r="A12" s="617">
        <v>2023</v>
      </c>
      <c r="B12" s="426" t="s">
        <v>345</v>
      </c>
      <c r="C12" s="487">
        <v>0</v>
      </c>
      <c r="D12" s="593">
        <v>0.5</v>
      </c>
      <c r="E12" s="594"/>
      <c r="F12" s="593">
        <v>4.3</v>
      </c>
      <c r="G12" s="594"/>
      <c r="H12" s="593">
        <v>7.6</v>
      </c>
      <c r="I12" s="594"/>
      <c r="J12" s="593">
        <v>5.4</v>
      </c>
      <c r="K12" s="594"/>
      <c r="L12" s="593">
        <v>3.9</v>
      </c>
      <c r="M12" s="594"/>
      <c r="N12" s="593">
        <v>1.4</v>
      </c>
      <c r="O12" s="599"/>
    </row>
    <row r="13" spans="1:16" s="211" customFormat="1" ht="24" customHeight="1">
      <c r="A13" s="618"/>
      <c r="B13" s="427" t="s">
        <v>343</v>
      </c>
      <c r="C13" s="488">
        <v>0</v>
      </c>
      <c r="D13" s="600">
        <v>1.3</v>
      </c>
      <c r="E13" s="601"/>
      <c r="F13" s="600">
        <v>7.3</v>
      </c>
      <c r="G13" s="601"/>
      <c r="H13" s="600">
        <v>8.6999999999999993</v>
      </c>
      <c r="I13" s="601"/>
      <c r="J13" s="600">
        <v>5.4</v>
      </c>
      <c r="K13" s="601"/>
      <c r="L13" s="600">
        <v>2.8</v>
      </c>
      <c r="M13" s="601"/>
      <c r="N13" s="602">
        <v>0.4</v>
      </c>
      <c r="O13" s="603"/>
    </row>
    <row r="14" spans="1:16" s="25" customFormat="1" ht="24.75" customHeight="1">
      <c r="A14" s="538" t="s">
        <v>369</v>
      </c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39"/>
      <c r="M14" s="39"/>
      <c r="N14" s="141" t="s">
        <v>367</v>
      </c>
      <c r="O14" s="46"/>
    </row>
    <row r="15" spans="1:16" ht="24" customHeight="1">
      <c r="A15" s="231"/>
      <c r="N15" s="247"/>
    </row>
  </sheetData>
  <mergeCells count="44">
    <mergeCell ref="L12:M12"/>
    <mergeCell ref="N12:O12"/>
    <mergeCell ref="D13:E13"/>
    <mergeCell ref="F13:G13"/>
    <mergeCell ref="H13:I13"/>
    <mergeCell ref="J13:K13"/>
    <mergeCell ref="L13:M13"/>
    <mergeCell ref="N13:O13"/>
    <mergeCell ref="A12:A13"/>
    <mergeCell ref="D12:E12"/>
    <mergeCell ref="F12:G12"/>
    <mergeCell ref="H12:I12"/>
    <mergeCell ref="J12:K12"/>
    <mergeCell ref="F9:G9"/>
    <mergeCell ref="H9:I9"/>
    <mergeCell ref="J9:K9"/>
    <mergeCell ref="L9:M9"/>
    <mergeCell ref="N9:O9"/>
    <mergeCell ref="A14:K14"/>
    <mergeCell ref="A1:O1"/>
    <mergeCell ref="A2:K2"/>
    <mergeCell ref="A4:A5"/>
    <mergeCell ref="A6:A7"/>
    <mergeCell ref="A10:A11"/>
    <mergeCell ref="A8:A9"/>
    <mergeCell ref="D8:E8"/>
    <mergeCell ref="F8:G8"/>
    <mergeCell ref="H8:I8"/>
    <mergeCell ref="J8:K8"/>
    <mergeCell ref="L8:M8"/>
    <mergeCell ref="N8:O8"/>
    <mergeCell ref="D9:E9"/>
    <mergeCell ref="D10:E10"/>
    <mergeCell ref="F10:G10"/>
    <mergeCell ref="H10:I10"/>
    <mergeCell ref="J10:K10"/>
    <mergeCell ref="L10:M10"/>
    <mergeCell ref="N10:O10"/>
    <mergeCell ref="D11:E11"/>
    <mergeCell ref="F11:G11"/>
    <mergeCell ref="H11:I11"/>
    <mergeCell ref="J11:K11"/>
    <mergeCell ref="L11:M11"/>
    <mergeCell ref="N11:O1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13"/>
  <sheetViews>
    <sheetView view="pageBreakPreview" zoomScaleNormal="100" zoomScaleSheetLayoutView="100" workbookViewId="0">
      <selection activeCell="A2" sqref="A2:F2"/>
    </sheetView>
  </sheetViews>
  <sheetFormatPr defaultColWidth="8.88671875" defaultRowHeight="13.5"/>
  <cols>
    <col min="1" max="1" width="8.77734375" style="3" customWidth="1"/>
    <col min="2" max="12" width="11.77734375" style="3" customWidth="1"/>
    <col min="13" max="16384" width="8.88671875" style="3"/>
  </cols>
  <sheetData>
    <row r="1" spans="1:13" s="16" customFormat="1" ht="20.100000000000001" customHeight="1">
      <c r="A1" s="522" t="s">
        <v>124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15"/>
    </row>
    <row r="2" spans="1:13" s="25" customFormat="1" ht="15" customHeight="1">
      <c r="A2" s="619" t="s">
        <v>23</v>
      </c>
      <c r="B2" s="619"/>
      <c r="C2" s="619"/>
      <c r="D2" s="619"/>
      <c r="E2" s="619"/>
      <c r="F2" s="619"/>
      <c r="H2" s="53"/>
      <c r="I2" s="53"/>
      <c r="J2" s="53"/>
      <c r="K2" s="53"/>
      <c r="L2" s="49" t="s">
        <v>24</v>
      </c>
    </row>
    <row r="3" spans="1:13" ht="24" customHeight="1">
      <c r="A3" s="625"/>
      <c r="B3" s="621" t="s">
        <v>352</v>
      </c>
      <c r="C3" s="623" t="s">
        <v>69</v>
      </c>
      <c r="D3" s="627"/>
      <c r="E3" s="627"/>
      <c r="F3" s="627"/>
      <c r="G3" s="627"/>
      <c r="H3" s="627"/>
      <c r="I3" s="627"/>
      <c r="J3" s="627"/>
      <c r="K3" s="628"/>
      <c r="L3" s="623" t="s">
        <v>104</v>
      </c>
    </row>
    <row r="4" spans="1:13" ht="44.25" customHeight="1">
      <c r="A4" s="626"/>
      <c r="B4" s="622"/>
      <c r="C4" s="173" t="s">
        <v>32</v>
      </c>
      <c r="D4" s="173" t="s">
        <v>50</v>
      </c>
      <c r="E4" s="173" t="s">
        <v>48</v>
      </c>
      <c r="F4" s="173" t="s">
        <v>49</v>
      </c>
      <c r="G4" s="173" t="s">
        <v>51</v>
      </c>
      <c r="H4" s="173" t="s">
        <v>52</v>
      </c>
      <c r="I4" s="173" t="s">
        <v>53</v>
      </c>
      <c r="J4" s="173" t="s">
        <v>54</v>
      </c>
      <c r="K4" s="173" t="s">
        <v>103</v>
      </c>
      <c r="L4" s="624"/>
    </row>
    <row r="5" spans="1:13" s="61" customFormat="1" ht="24.75" customHeight="1">
      <c r="A5" s="417">
        <v>2018</v>
      </c>
      <c r="B5" s="174">
        <v>108824</v>
      </c>
      <c r="C5" s="174">
        <v>32196</v>
      </c>
      <c r="D5" s="177">
        <v>233</v>
      </c>
      <c r="E5" s="139">
        <v>1929</v>
      </c>
      <c r="F5" s="174">
        <v>3488</v>
      </c>
      <c r="G5" s="139">
        <v>5331</v>
      </c>
      <c r="H5" s="174">
        <v>6680</v>
      </c>
      <c r="I5" s="139">
        <v>5834</v>
      </c>
      <c r="J5" s="174">
        <v>5478</v>
      </c>
      <c r="K5" s="139">
        <v>3223</v>
      </c>
      <c r="L5" s="368">
        <f t="shared" ref="L5:L6" si="0">C5/B5*100</f>
        <v>29.585385576711019</v>
      </c>
    </row>
    <row r="6" spans="1:13" s="61" customFormat="1" ht="24.75" customHeight="1">
      <c r="A6" s="417">
        <v>2019</v>
      </c>
      <c r="B6" s="174">
        <v>109473</v>
      </c>
      <c r="C6" s="174">
        <v>32501</v>
      </c>
      <c r="D6" s="177">
        <v>93</v>
      </c>
      <c r="E6" s="139">
        <v>2070</v>
      </c>
      <c r="F6" s="174">
        <v>3343</v>
      </c>
      <c r="G6" s="139">
        <v>5353</v>
      </c>
      <c r="H6" s="174">
        <v>6661</v>
      </c>
      <c r="I6" s="139">
        <v>6075</v>
      </c>
      <c r="J6" s="174">
        <v>5504</v>
      </c>
      <c r="K6" s="139">
        <v>3402</v>
      </c>
      <c r="L6" s="368">
        <f t="shared" si="0"/>
        <v>29.688599015282307</v>
      </c>
    </row>
    <row r="7" spans="1:13" s="162" customFormat="1" ht="24.75" customHeight="1">
      <c r="A7" s="418">
        <v>2020</v>
      </c>
      <c r="B7" s="174">
        <v>112397</v>
      </c>
      <c r="C7" s="174">
        <v>33702</v>
      </c>
      <c r="D7" s="174">
        <v>183</v>
      </c>
      <c r="E7" s="139">
        <v>2400</v>
      </c>
      <c r="F7" s="174">
        <v>3317</v>
      </c>
      <c r="G7" s="139">
        <v>5453</v>
      </c>
      <c r="H7" s="174">
        <v>6711</v>
      </c>
      <c r="I7" s="139">
        <v>6524</v>
      </c>
      <c r="J7" s="174">
        <v>5608</v>
      </c>
      <c r="K7" s="139">
        <v>3506</v>
      </c>
      <c r="L7" s="368">
        <f t="shared" ref="L7:L9" si="1">C7/B7*100</f>
        <v>29.984786070802599</v>
      </c>
    </row>
    <row r="8" spans="1:13" s="241" customFormat="1" ht="24.75" customHeight="1">
      <c r="A8" s="236">
        <v>2021</v>
      </c>
      <c r="B8" s="237">
        <v>114112</v>
      </c>
      <c r="C8" s="238">
        <v>35182</v>
      </c>
      <c r="D8" s="238">
        <v>72</v>
      </c>
      <c r="E8" s="238">
        <v>2624</v>
      </c>
      <c r="F8" s="238">
        <v>3505</v>
      </c>
      <c r="G8" s="238">
        <v>5582</v>
      </c>
      <c r="H8" s="238">
        <v>6865</v>
      </c>
      <c r="I8" s="238">
        <v>6997</v>
      </c>
      <c r="J8" s="239">
        <v>5719</v>
      </c>
      <c r="K8" s="240">
        <v>3818</v>
      </c>
      <c r="L8" s="369">
        <f t="shared" si="1"/>
        <v>30.831113292204147</v>
      </c>
    </row>
    <row r="9" spans="1:13" s="241" customFormat="1" ht="24.75" customHeight="1">
      <c r="A9" s="236">
        <v>2022</v>
      </c>
      <c r="B9" s="237">
        <v>115438</v>
      </c>
      <c r="C9" s="238">
        <v>36153</v>
      </c>
      <c r="D9" s="238">
        <v>85</v>
      </c>
      <c r="E9" s="238">
        <v>2588</v>
      </c>
      <c r="F9" s="238">
        <v>3503</v>
      </c>
      <c r="G9" s="238">
        <v>5624</v>
      </c>
      <c r="H9" s="238">
        <v>6950</v>
      </c>
      <c r="I9" s="238">
        <v>7232</v>
      </c>
      <c r="J9" s="239">
        <v>5839</v>
      </c>
      <c r="K9" s="240">
        <v>4332</v>
      </c>
      <c r="L9" s="369">
        <f t="shared" si="1"/>
        <v>31.318110154368579</v>
      </c>
    </row>
    <row r="10" spans="1:13" s="172" customFormat="1" ht="24.75" customHeight="1">
      <c r="A10" s="419">
        <v>2023</v>
      </c>
      <c r="B10" s="175">
        <v>128733</v>
      </c>
      <c r="C10" s="178">
        <v>42538</v>
      </c>
      <c r="D10" s="178">
        <v>72</v>
      </c>
      <c r="E10" s="178">
        <v>2753</v>
      </c>
      <c r="F10" s="178">
        <v>3752</v>
      </c>
      <c r="G10" s="178">
        <v>6150</v>
      </c>
      <c r="H10" s="178">
        <v>7939</v>
      </c>
      <c r="I10" s="178">
        <v>8758</v>
      </c>
      <c r="J10" s="179">
        <v>6924</v>
      </c>
      <c r="K10" s="176">
        <v>6190</v>
      </c>
      <c r="L10" s="497">
        <v>33.043586337613512</v>
      </c>
    </row>
    <row r="11" spans="1:13" s="25" customFormat="1" ht="24" customHeight="1">
      <c r="A11" s="620" t="s">
        <v>365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</row>
    <row r="12" spans="1:13" s="25" customFormat="1" ht="21" customHeight="1">
      <c r="A12" s="54" t="s">
        <v>366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5" t="s">
        <v>367</v>
      </c>
    </row>
    <row r="13" spans="1:13">
      <c r="C13" s="309"/>
    </row>
  </sheetData>
  <mergeCells count="7">
    <mergeCell ref="A1:L1"/>
    <mergeCell ref="A2:F2"/>
    <mergeCell ref="A11:L11"/>
    <mergeCell ref="B3:B4"/>
    <mergeCell ref="L3:L4"/>
    <mergeCell ref="A3:A4"/>
    <mergeCell ref="C3:K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13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3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24" customWidth="1"/>
    <col min="2" max="7" width="18.77734375" style="24" customWidth="1"/>
    <col min="8" max="8" width="6.77734375" style="24" customWidth="1"/>
    <col min="9" max="16384" width="8.88671875" style="24"/>
  </cols>
  <sheetData>
    <row r="1" spans="1:8" s="16" customFormat="1" ht="20.25" customHeight="1">
      <c r="A1" s="522" t="s">
        <v>125</v>
      </c>
      <c r="B1" s="522"/>
      <c r="C1" s="522"/>
      <c r="D1" s="522"/>
      <c r="E1" s="522"/>
      <c r="F1" s="522"/>
      <c r="G1" s="522"/>
      <c r="H1" s="31"/>
    </row>
    <row r="2" spans="1:8" s="9" customFormat="1" ht="15" customHeight="1">
      <c r="A2" s="534" t="s">
        <v>31</v>
      </c>
      <c r="B2" s="534"/>
      <c r="C2" s="538"/>
      <c r="D2" s="538"/>
      <c r="E2" s="45"/>
      <c r="F2" s="25"/>
      <c r="G2" s="44" t="s">
        <v>4</v>
      </c>
      <c r="H2" s="37"/>
    </row>
    <row r="3" spans="1:8" s="14" customFormat="1" ht="36.75" customHeight="1">
      <c r="A3" s="468"/>
      <c r="B3" s="466" t="s">
        <v>46</v>
      </c>
      <c r="C3" s="469" t="s">
        <v>111</v>
      </c>
      <c r="D3" s="467" t="s">
        <v>57</v>
      </c>
      <c r="E3" s="467" t="s">
        <v>58</v>
      </c>
      <c r="F3" s="469" t="s">
        <v>47</v>
      </c>
      <c r="G3" s="467" t="s">
        <v>59</v>
      </c>
      <c r="H3" s="32"/>
    </row>
    <row r="4" spans="1:8" s="163" customFormat="1" ht="24.75" customHeight="1">
      <c r="A4" s="370">
        <v>2018</v>
      </c>
      <c r="B4" s="164">
        <v>1495</v>
      </c>
      <c r="C4" s="34">
        <v>4979</v>
      </c>
      <c r="D4" s="34">
        <v>3536</v>
      </c>
      <c r="E4" s="34">
        <v>533</v>
      </c>
      <c r="F4" s="34">
        <v>809</v>
      </c>
      <c r="G4" s="34">
        <v>101</v>
      </c>
      <c r="H4" s="34"/>
    </row>
    <row r="5" spans="1:8" s="163" customFormat="1" ht="24.75" customHeight="1">
      <c r="A5" s="370">
        <v>2019</v>
      </c>
      <c r="B5" s="164">
        <v>1591</v>
      </c>
      <c r="C5" s="34">
        <v>5318</v>
      </c>
      <c r="D5" s="34">
        <v>3798</v>
      </c>
      <c r="E5" s="34">
        <v>597</v>
      </c>
      <c r="F5" s="34">
        <v>836</v>
      </c>
      <c r="G5" s="34">
        <v>87</v>
      </c>
      <c r="H5" s="34"/>
    </row>
    <row r="6" spans="1:8" s="163" customFormat="1" ht="24.75" customHeight="1">
      <c r="A6" s="370">
        <v>2020</v>
      </c>
      <c r="B6" s="164">
        <v>1701</v>
      </c>
      <c r="C6" s="34">
        <v>5556</v>
      </c>
      <c r="D6" s="34">
        <v>3946</v>
      </c>
      <c r="E6" s="34">
        <v>638</v>
      </c>
      <c r="F6" s="34">
        <v>880</v>
      </c>
      <c r="G6" s="34">
        <v>92</v>
      </c>
      <c r="H6" s="34"/>
    </row>
    <row r="7" spans="1:8" s="166" customFormat="1" ht="24.75" customHeight="1">
      <c r="A7" s="321">
        <v>2021</v>
      </c>
      <c r="B7" s="243">
        <v>1748</v>
      </c>
      <c r="C7" s="244" t="s">
        <v>347</v>
      </c>
      <c r="D7" s="244" t="s">
        <v>348</v>
      </c>
      <c r="E7" s="244" t="s">
        <v>349</v>
      </c>
      <c r="F7" s="244" t="s">
        <v>350</v>
      </c>
      <c r="G7" s="244" t="s">
        <v>351</v>
      </c>
      <c r="H7" s="165"/>
    </row>
    <row r="8" spans="1:8" s="163" customFormat="1" ht="24.75" customHeight="1">
      <c r="A8" s="420">
        <v>2022</v>
      </c>
      <c r="B8" s="243">
        <v>1800</v>
      </c>
      <c r="C8" s="244">
        <v>5677</v>
      </c>
      <c r="D8" s="244">
        <v>3986</v>
      </c>
      <c r="E8" s="444">
        <v>736</v>
      </c>
      <c r="F8" s="244">
        <v>839</v>
      </c>
      <c r="G8" s="244">
        <v>116</v>
      </c>
      <c r="H8" s="34"/>
    </row>
    <row r="9" spans="1:8" s="166" customFormat="1" ht="24.75" customHeight="1">
      <c r="A9" s="371">
        <v>2023</v>
      </c>
      <c r="B9" s="315">
        <v>1868</v>
      </c>
      <c r="C9" s="316">
        <f>SUM(D9:G9)</f>
        <v>5854</v>
      </c>
      <c r="D9" s="316">
        <v>4082</v>
      </c>
      <c r="E9" s="317">
        <v>770</v>
      </c>
      <c r="F9" s="316">
        <v>838</v>
      </c>
      <c r="G9" s="316">
        <v>164</v>
      </c>
      <c r="H9" s="165"/>
    </row>
    <row r="10" spans="1:8" s="9" customFormat="1" ht="54.75" customHeight="1">
      <c r="A10" s="629" t="s">
        <v>112</v>
      </c>
      <c r="B10" s="629"/>
      <c r="C10" s="629"/>
      <c r="D10" s="629"/>
      <c r="E10" s="629"/>
      <c r="F10" s="629"/>
      <c r="G10" s="629"/>
      <c r="H10" s="35"/>
    </row>
    <row r="11" spans="1:8" s="9" customFormat="1" ht="19.5" customHeight="1">
      <c r="A11" s="629" t="s">
        <v>372</v>
      </c>
      <c r="B11" s="629"/>
      <c r="C11" s="629"/>
      <c r="D11" s="629"/>
      <c r="E11" s="496"/>
      <c r="F11" s="25"/>
      <c r="G11" s="46" t="s">
        <v>373</v>
      </c>
      <c r="H11" s="36"/>
    </row>
    <row r="13" spans="1:8">
      <c r="C13" s="242"/>
    </row>
  </sheetData>
  <mergeCells count="4">
    <mergeCell ref="A10:G10"/>
    <mergeCell ref="A1:G1"/>
    <mergeCell ref="A2:D2"/>
    <mergeCell ref="A11:D1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2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view="pageBreakPreview" zoomScaleNormal="100" zoomScaleSheetLayoutView="100" workbookViewId="0">
      <selection sqref="A1:J1"/>
    </sheetView>
  </sheetViews>
  <sheetFormatPr defaultColWidth="8.88671875" defaultRowHeight="13.5"/>
  <cols>
    <col min="1" max="1" width="8.77734375" style="24" customWidth="1"/>
    <col min="2" max="2" width="9.77734375" style="24" customWidth="1"/>
    <col min="3" max="10" width="14.77734375" style="24" customWidth="1"/>
    <col min="11" max="11" width="6.77734375" style="24" customWidth="1"/>
    <col min="12" max="16384" width="8.88671875" style="24"/>
  </cols>
  <sheetData>
    <row r="1" spans="1:11" s="16" customFormat="1" ht="20.25" customHeight="1">
      <c r="A1" s="522" t="s">
        <v>126</v>
      </c>
      <c r="B1" s="522"/>
      <c r="C1" s="522"/>
      <c r="D1" s="522"/>
      <c r="E1" s="522"/>
      <c r="F1" s="522"/>
      <c r="G1" s="522"/>
      <c r="H1" s="522"/>
      <c r="I1" s="522"/>
      <c r="J1" s="522"/>
      <c r="K1" s="31"/>
    </row>
    <row r="2" spans="1:11" s="9" customFormat="1" ht="15" customHeight="1">
      <c r="A2" s="534" t="s">
        <v>77</v>
      </c>
      <c r="B2" s="534"/>
      <c r="C2" s="534"/>
      <c r="D2" s="534"/>
      <c r="E2" s="534"/>
      <c r="F2" s="43"/>
      <c r="G2" s="50"/>
      <c r="I2" s="50"/>
      <c r="J2" s="44" t="s">
        <v>27</v>
      </c>
      <c r="K2" s="37"/>
    </row>
    <row r="3" spans="1:11" s="14" customFormat="1" ht="27.75" customHeight="1">
      <c r="A3" s="587"/>
      <c r="B3" s="536" t="s">
        <v>60</v>
      </c>
      <c r="C3" s="633" t="s">
        <v>81</v>
      </c>
      <c r="D3" s="634"/>
      <c r="E3" s="634"/>
      <c r="F3" s="634"/>
      <c r="G3" s="634"/>
      <c r="H3" s="634"/>
      <c r="I3" s="634"/>
      <c r="J3" s="633" t="s">
        <v>76</v>
      </c>
      <c r="K3" s="33"/>
    </row>
    <row r="4" spans="1:11" s="14" customFormat="1" ht="39" customHeight="1">
      <c r="A4" s="588"/>
      <c r="B4" s="632"/>
      <c r="C4" s="470" t="s">
        <v>61</v>
      </c>
      <c r="D4" s="470" t="s">
        <v>62</v>
      </c>
      <c r="E4" s="470" t="s">
        <v>63</v>
      </c>
      <c r="F4" s="470" t="s">
        <v>64</v>
      </c>
      <c r="G4" s="470" t="s">
        <v>65</v>
      </c>
      <c r="H4" s="470" t="s">
        <v>66</v>
      </c>
      <c r="I4" s="470" t="s">
        <v>67</v>
      </c>
      <c r="J4" s="635"/>
      <c r="K4" s="38"/>
    </row>
    <row r="5" spans="1:11" s="163" customFormat="1" ht="17.25" customHeight="1">
      <c r="A5" s="370">
        <v>2018</v>
      </c>
      <c r="B5" s="167">
        <v>108824</v>
      </c>
      <c r="C5" s="168">
        <v>31159</v>
      </c>
      <c r="D5" s="168">
        <v>34482</v>
      </c>
      <c r="E5" s="168">
        <v>21712</v>
      </c>
      <c r="F5" s="168">
        <v>15563</v>
      </c>
      <c r="G5" s="168">
        <v>4485</v>
      </c>
      <c r="H5" s="168">
        <v>1081</v>
      </c>
      <c r="I5" s="168">
        <v>342</v>
      </c>
      <c r="J5" s="34">
        <v>2.4</v>
      </c>
      <c r="K5" s="34"/>
    </row>
    <row r="6" spans="1:11" s="163" customFormat="1" ht="17.25" customHeight="1">
      <c r="A6" s="370">
        <v>2019</v>
      </c>
      <c r="B6" s="167">
        <v>109473</v>
      </c>
      <c r="C6" s="168">
        <v>31651</v>
      </c>
      <c r="D6" s="168">
        <v>35475</v>
      </c>
      <c r="E6" s="168">
        <v>21637</v>
      </c>
      <c r="F6" s="168">
        <v>15184</v>
      </c>
      <c r="G6" s="168">
        <v>4297</v>
      </c>
      <c r="H6" s="168">
        <v>954</v>
      </c>
      <c r="I6" s="168">
        <v>275</v>
      </c>
      <c r="J6" s="34">
        <v>2.4</v>
      </c>
      <c r="K6" s="34"/>
    </row>
    <row r="7" spans="1:11" s="163" customFormat="1" ht="17.25" customHeight="1">
      <c r="A7" s="370">
        <v>2020</v>
      </c>
      <c r="B7" s="167">
        <v>112397</v>
      </c>
      <c r="C7" s="168">
        <v>34072</v>
      </c>
      <c r="D7" s="168">
        <v>36618</v>
      </c>
      <c r="E7" s="168">
        <v>21512</v>
      </c>
      <c r="F7" s="168">
        <v>15065</v>
      </c>
      <c r="G7" s="168">
        <v>4076</v>
      </c>
      <c r="H7" s="168">
        <v>819</v>
      </c>
      <c r="I7" s="168">
        <v>235</v>
      </c>
      <c r="J7" s="34">
        <v>2.2999999999999998</v>
      </c>
      <c r="K7" s="34"/>
    </row>
    <row r="8" spans="1:11" s="245" customFormat="1" ht="17.25" customHeight="1">
      <c r="A8" s="314">
        <v>2021</v>
      </c>
      <c r="B8" s="167">
        <v>114112</v>
      </c>
      <c r="C8" s="168">
        <v>36584</v>
      </c>
      <c r="D8" s="168">
        <v>37328</v>
      </c>
      <c r="E8" s="168">
        <v>21058</v>
      </c>
      <c r="F8" s="168">
        <v>14387</v>
      </c>
      <c r="G8" s="168">
        <v>3805</v>
      </c>
      <c r="H8" s="168">
        <v>753</v>
      </c>
      <c r="I8" s="168">
        <v>197</v>
      </c>
      <c r="J8" s="34">
        <v>2.2999999999999998</v>
      </c>
      <c r="K8" s="34"/>
    </row>
    <row r="9" spans="1:11" s="163" customFormat="1" ht="17.25" customHeight="1">
      <c r="A9" s="420">
        <v>2022</v>
      </c>
      <c r="B9" s="167">
        <v>115438</v>
      </c>
      <c r="C9" s="168">
        <v>38072</v>
      </c>
      <c r="D9" s="168">
        <v>38273</v>
      </c>
      <c r="E9" s="168">
        <v>20878</v>
      </c>
      <c r="F9" s="168">
        <v>13891</v>
      </c>
      <c r="G9" s="168">
        <v>3472</v>
      </c>
      <c r="H9" s="168">
        <v>685</v>
      </c>
      <c r="I9" s="168">
        <v>167</v>
      </c>
      <c r="J9" s="34">
        <v>2.4</v>
      </c>
      <c r="K9" s="34"/>
    </row>
    <row r="10" spans="1:11" s="166" customFormat="1" ht="17.25" customHeight="1">
      <c r="A10" s="371">
        <v>2023</v>
      </c>
      <c r="B10" s="169">
        <v>128733</v>
      </c>
      <c r="C10" s="170">
        <v>53661</v>
      </c>
      <c r="D10" s="170">
        <v>34800</v>
      </c>
      <c r="E10" s="170">
        <v>19718</v>
      </c>
      <c r="F10" s="170">
        <v>15051</v>
      </c>
      <c r="G10" s="170">
        <v>4367</v>
      </c>
      <c r="H10" s="170">
        <v>890</v>
      </c>
      <c r="I10" s="170">
        <v>246</v>
      </c>
      <c r="J10" s="171">
        <v>2.1</v>
      </c>
      <c r="K10" s="165"/>
    </row>
    <row r="11" spans="1:11" s="9" customFormat="1" ht="57" customHeight="1">
      <c r="A11" s="631" t="s">
        <v>355</v>
      </c>
      <c r="B11" s="631"/>
      <c r="C11" s="631"/>
      <c r="D11" s="631"/>
      <c r="E11" s="631"/>
      <c r="F11" s="631"/>
      <c r="G11" s="631"/>
      <c r="H11" s="631"/>
      <c r="I11" s="631"/>
      <c r="J11" s="631"/>
      <c r="K11" s="35"/>
    </row>
    <row r="12" spans="1:11" s="9" customFormat="1" ht="18.75" customHeight="1">
      <c r="A12" s="630" t="s">
        <v>366</v>
      </c>
      <c r="B12" s="630"/>
      <c r="C12" s="630"/>
      <c r="D12" s="56"/>
      <c r="E12" s="56"/>
      <c r="F12" s="56"/>
      <c r="G12" s="56"/>
      <c r="H12" s="56"/>
      <c r="I12" s="56"/>
      <c r="J12" s="495" t="s">
        <v>367</v>
      </c>
      <c r="K12" s="35"/>
    </row>
  </sheetData>
  <mergeCells count="8">
    <mergeCell ref="A12:C12"/>
    <mergeCell ref="A11:J11"/>
    <mergeCell ref="A1:J1"/>
    <mergeCell ref="A2:E2"/>
    <mergeCell ref="A3:A4"/>
    <mergeCell ref="B3:B4"/>
    <mergeCell ref="C3:I3"/>
    <mergeCell ref="J3:J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2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6</vt:i4>
      </vt:variant>
    </vt:vector>
  </HeadingPairs>
  <TitlesOfParts>
    <vt:vector size="21" baseType="lpstr">
      <vt:lpstr>Ⅲ-1 인구추이</vt:lpstr>
      <vt:lpstr>Ⅲ-2 읍면동별 세대 및 등록인구</vt:lpstr>
      <vt:lpstr>Ⅲ-3 연령(5세별) 및 성별인구</vt:lpstr>
      <vt:lpstr>Ⅲ-4 인구동태</vt:lpstr>
      <vt:lpstr>Ⅲ-5 인구이동</vt:lpstr>
      <vt:lpstr>Ⅲ-6 주민등록 전입지별 인구이동</vt:lpstr>
      <vt:lpstr>Ⅲ-7 주민등록 전출지별 인구이동</vt:lpstr>
      <vt:lpstr>Ⅲ-8 외국인 국적별 현황</vt:lpstr>
      <vt:lpstr>Ⅲ-9 외국인과의 혼인</vt:lpstr>
      <vt:lpstr>Ⅲ-10 사망원인별 사망</vt:lpstr>
      <vt:lpstr>Ⅲ-11 혼인율</vt:lpstr>
      <vt:lpstr>Ⅲ-12 이혼율</vt:lpstr>
      <vt:lpstr>Ⅲ-13 여성가구주 현황</vt:lpstr>
      <vt:lpstr>Ⅲ-14 다문화 가구 및 가구원</vt:lpstr>
      <vt:lpstr>Ⅲ-15 가구원수별 가구</vt:lpstr>
      <vt:lpstr>'Ⅲ-11 혼인율'!Print_Area</vt:lpstr>
      <vt:lpstr>'Ⅲ-12 이혼율'!Print_Area</vt:lpstr>
      <vt:lpstr>'Ⅲ-3 연령(5세별) 및 성별인구'!Print_Area</vt:lpstr>
      <vt:lpstr>'Ⅲ-5 인구이동'!Print_Area</vt:lpstr>
      <vt:lpstr>'Ⅲ-7 주민등록 전출지별 인구이동'!Print_Area</vt:lpstr>
      <vt:lpstr>'Ⅲ-8 외국인 국적별 현황'!Print_Area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2022-05-16T05:31:18Z</cp:lastPrinted>
  <dcterms:created xsi:type="dcterms:W3CDTF">2010-02-09T03:31:32Z</dcterms:created>
  <dcterms:modified xsi:type="dcterms:W3CDTF">2025-04-18T00:46:17Z</dcterms:modified>
</cp:coreProperties>
</file>